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energiesprongglobalalliance.sharepoint.com/sites/Gigaregiofactory/Gedeelde documenten/General/02. WPs/WP3 &amp; WP4 - Integrator &amp; Industrials/6. Business tool/"/>
    </mc:Choice>
  </mc:AlternateContent>
  <xr:revisionPtr revIDLastSave="197" documentId="8_{80BE6A2C-D986-49A7-A7DB-F94DC40FF5B4}" xr6:coauthVersionLast="47" xr6:coauthVersionMax="47" xr10:uidLastSave="{0C657B16-1FFF-4549-9D04-6B7B322C7A9C}"/>
  <bookViews>
    <workbookView minimized="1" xWindow="34065" yWindow="5205" windowWidth="14445" windowHeight="7335" xr2:uid="{6FFAE21F-814C-4724-9AEF-325811AB53D1}"/>
  </bookViews>
  <sheets>
    <sheet name="Construction Cost_GRF_Anlysis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1" i="5" l="1"/>
  <c r="M160" i="5"/>
  <c r="G104" i="5"/>
  <c r="G97" i="5"/>
  <c r="G98" i="5"/>
  <c r="G99" i="5"/>
  <c r="J98" i="5"/>
  <c r="G5" i="5"/>
  <c r="XFD249" i="5" l="1"/>
  <c r="XFC249" i="5"/>
  <c r="XFB249" i="5"/>
  <c r="XFA249" i="5"/>
  <c r="XEZ249" i="5"/>
  <c r="XEY249" i="5"/>
  <c r="XEX249" i="5"/>
  <c r="XEW249" i="5"/>
  <c r="XEV249" i="5"/>
  <c r="XEU249" i="5"/>
  <c r="XET249" i="5"/>
  <c r="XES249" i="5"/>
  <c r="XER249" i="5"/>
  <c r="XEQ249" i="5"/>
  <c r="XEP249" i="5"/>
  <c r="XEO249" i="5"/>
  <c r="XEN249" i="5"/>
  <c r="XEM249" i="5"/>
  <c r="XEL249" i="5"/>
  <c r="XEK249" i="5"/>
  <c r="XEJ249" i="5"/>
  <c r="XEI249" i="5"/>
  <c r="XEH249" i="5"/>
  <c r="XEG249" i="5"/>
  <c r="XEF249" i="5"/>
  <c r="XEE249" i="5"/>
  <c r="XED249" i="5"/>
  <c r="XEC249" i="5"/>
  <c r="XEB249" i="5"/>
  <c r="XEA249" i="5"/>
  <c r="XDZ249" i="5"/>
  <c r="XDY249" i="5"/>
  <c r="XDX249" i="5"/>
  <c r="XDW249" i="5"/>
  <c r="XDV249" i="5"/>
  <c r="XDU249" i="5"/>
  <c r="XDT249" i="5"/>
  <c r="XDS249" i="5"/>
  <c r="XDR249" i="5"/>
  <c r="XDQ249" i="5"/>
  <c r="XDP249" i="5"/>
  <c r="XDO249" i="5"/>
  <c r="XDN249" i="5"/>
  <c r="XDM249" i="5"/>
  <c r="XDL249" i="5"/>
  <c r="XDK249" i="5"/>
  <c r="XDJ249" i="5"/>
  <c r="XDI249" i="5"/>
  <c r="XDH249" i="5"/>
  <c r="XDG249" i="5"/>
  <c r="XDF249" i="5"/>
  <c r="XDE249" i="5"/>
  <c r="XDD249" i="5"/>
  <c r="XDC249" i="5"/>
  <c r="XDB249" i="5"/>
  <c r="XDA249" i="5"/>
  <c r="XCZ249" i="5"/>
  <c r="XCY249" i="5"/>
  <c r="XCX249" i="5"/>
  <c r="XCW249" i="5"/>
  <c r="XCV249" i="5"/>
  <c r="XCU249" i="5"/>
  <c r="XCT249" i="5"/>
  <c r="XCS249" i="5"/>
  <c r="XCR249" i="5"/>
  <c r="XCQ249" i="5"/>
  <c r="XCP249" i="5"/>
  <c r="XCO249" i="5"/>
  <c r="XCN249" i="5"/>
  <c r="XCM249" i="5"/>
  <c r="XCL249" i="5"/>
  <c r="XCK249" i="5"/>
  <c r="XCJ249" i="5"/>
  <c r="XCI249" i="5"/>
  <c r="XCH249" i="5"/>
  <c r="XCG249" i="5"/>
  <c r="XCF249" i="5"/>
  <c r="XCE249" i="5"/>
  <c r="XCD249" i="5"/>
  <c r="XCC249" i="5"/>
  <c r="XCB249" i="5"/>
  <c r="XCA249" i="5"/>
  <c r="XBZ249" i="5"/>
  <c r="XBY249" i="5"/>
  <c r="XBX249" i="5"/>
  <c r="XBW249" i="5"/>
  <c r="XBV249" i="5"/>
  <c r="XBU249" i="5"/>
  <c r="XBT249" i="5"/>
  <c r="XBS249" i="5"/>
  <c r="XBR249" i="5"/>
  <c r="XBQ249" i="5"/>
  <c r="XBP249" i="5"/>
  <c r="XBO249" i="5"/>
  <c r="XBN249" i="5"/>
  <c r="XBM249" i="5"/>
  <c r="XBL249" i="5"/>
  <c r="XBK249" i="5"/>
  <c r="XBJ249" i="5"/>
  <c r="XBI249" i="5"/>
  <c r="XBH249" i="5"/>
  <c r="XBG249" i="5"/>
  <c r="XBF249" i="5"/>
  <c r="XBE249" i="5"/>
  <c r="XBD249" i="5"/>
  <c r="XBC249" i="5"/>
  <c r="XBB249" i="5"/>
  <c r="XBA249" i="5"/>
  <c r="XAZ249" i="5"/>
  <c r="XAY249" i="5"/>
  <c r="XAX249" i="5"/>
  <c r="XAW249" i="5"/>
  <c r="XAV249" i="5"/>
  <c r="XAU249" i="5"/>
  <c r="XAT249" i="5"/>
  <c r="XAS249" i="5"/>
  <c r="XAR249" i="5"/>
  <c r="XAQ249" i="5"/>
  <c r="XAP249" i="5"/>
  <c r="XAO249" i="5"/>
  <c r="XAN249" i="5"/>
  <c r="XAM249" i="5"/>
  <c r="XAL249" i="5"/>
  <c r="XAK249" i="5"/>
  <c r="XAJ249" i="5"/>
  <c r="XAI249" i="5"/>
  <c r="XAH249" i="5"/>
  <c r="XAG249" i="5"/>
  <c r="XAF249" i="5"/>
  <c r="XAE249" i="5"/>
  <c r="XAD249" i="5"/>
  <c r="XAC249" i="5"/>
  <c r="XAB249" i="5"/>
  <c r="XAA249" i="5"/>
  <c r="WZZ249" i="5"/>
  <c r="WZY249" i="5"/>
  <c r="WZX249" i="5"/>
  <c r="WZW249" i="5"/>
  <c r="WZV249" i="5"/>
  <c r="WZU249" i="5"/>
  <c r="WZT249" i="5"/>
  <c r="WZS249" i="5"/>
  <c r="WZR249" i="5"/>
  <c r="WZQ249" i="5"/>
  <c r="WZP249" i="5"/>
  <c r="WZO249" i="5"/>
  <c r="WZN249" i="5"/>
  <c r="WZM249" i="5"/>
  <c r="WZL249" i="5"/>
  <c r="WZK249" i="5"/>
  <c r="WZJ249" i="5"/>
  <c r="WZI249" i="5"/>
  <c r="WZH249" i="5"/>
  <c r="WZG249" i="5"/>
  <c r="WZF249" i="5"/>
  <c r="WZE249" i="5"/>
  <c r="WZD249" i="5"/>
  <c r="WZC249" i="5"/>
  <c r="WZB249" i="5"/>
  <c r="WZA249" i="5"/>
  <c r="WYZ249" i="5"/>
  <c r="WYY249" i="5"/>
  <c r="WYX249" i="5"/>
  <c r="WYW249" i="5"/>
  <c r="WYV249" i="5"/>
  <c r="WYU249" i="5"/>
  <c r="WYT249" i="5"/>
  <c r="WYS249" i="5"/>
  <c r="WYR249" i="5"/>
  <c r="WYQ249" i="5"/>
  <c r="WYP249" i="5"/>
  <c r="WYO249" i="5"/>
  <c r="WYN249" i="5"/>
  <c r="WYM249" i="5"/>
  <c r="WYL249" i="5"/>
  <c r="WYK249" i="5"/>
  <c r="WYJ249" i="5"/>
  <c r="WYI249" i="5"/>
  <c r="WYH249" i="5"/>
  <c r="WYG249" i="5"/>
  <c r="WYF249" i="5"/>
  <c r="WYE249" i="5"/>
  <c r="WYD249" i="5"/>
  <c r="WYC249" i="5"/>
  <c r="WYB249" i="5"/>
  <c r="WYA249" i="5"/>
  <c r="WXZ249" i="5"/>
  <c r="WXY249" i="5"/>
  <c r="WXX249" i="5"/>
  <c r="WXW249" i="5"/>
  <c r="WXV249" i="5"/>
  <c r="WXU249" i="5"/>
  <c r="WXT249" i="5"/>
  <c r="WXS249" i="5"/>
  <c r="WXR249" i="5"/>
  <c r="WXQ249" i="5"/>
  <c r="WXP249" i="5"/>
  <c r="WXO249" i="5"/>
  <c r="WXN249" i="5"/>
  <c r="WXM249" i="5"/>
  <c r="WXL249" i="5"/>
  <c r="WXK249" i="5"/>
  <c r="WXJ249" i="5"/>
  <c r="WXI249" i="5"/>
  <c r="WXH249" i="5"/>
  <c r="WXG249" i="5"/>
  <c r="WXF249" i="5"/>
  <c r="WXE249" i="5"/>
  <c r="WXD249" i="5"/>
  <c r="WXC249" i="5"/>
  <c r="WXB249" i="5"/>
  <c r="WXA249" i="5"/>
  <c r="WWZ249" i="5"/>
  <c r="WWY249" i="5"/>
  <c r="WWX249" i="5"/>
  <c r="WWW249" i="5"/>
  <c r="WWV249" i="5"/>
  <c r="WWU249" i="5"/>
  <c r="WWT249" i="5"/>
  <c r="WWS249" i="5"/>
  <c r="WWR249" i="5"/>
  <c r="WWQ249" i="5"/>
  <c r="WWP249" i="5"/>
  <c r="WWO249" i="5"/>
  <c r="WWN249" i="5"/>
  <c r="WWM249" i="5"/>
  <c r="WWL249" i="5"/>
  <c r="WWK249" i="5"/>
  <c r="WWJ249" i="5"/>
  <c r="WWI249" i="5"/>
  <c r="WWH249" i="5"/>
  <c r="WWG249" i="5"/>
  <c r="WWF249" i="5"/>
  <c r="WWE249" i="5"/>
  <c r="WWD249" i="5"/>
  <c r="WWC249" i="5"/>
  <c r="WWB249" i="5"/>
  <c r="WWA249" i="5"/>
  <c r="WVZ249" i="5"/>
  <c r="WVY249" i="5"/>
  <c r="WVX249" i="5"/>
  <c r="WVW249" i="5"/>
  <c r="WVV249" i="5"/>
  <c r="WVU249" i="5"/>
  <c r="WVT249" i="5"/>
  <c r="WVS249" i="5"/>
  <c r="WVR249" i="5"/>
  <c r="WVQ249" i="5"/>
  <c r="WVP249" i="5"/>
  <c r="WVO249" i="5"/>
  <c r="WVN249" i="5"/>
  <c r="WVM249" i="5"/>
  <c r="WVL249" i="5"/>
  <c r="WVK249" i="5"/>
  <c r="WVJ249" i="5"/>
  <c r="WVI249" i="5"/>
  <c r="WVH249" i="5"/>
  <c r="WVG249" i="5"/>
  <c r="WVF249" i="5"/>
  <c r="WVE249" i="5"/>
  <c r="WVD249" i="5"/>
  <c r="WVC249" i="5"/>
  <c r="WVB249" i="5"/>
  <c r="WVA249" i="5"/>
  <c r="WUZ249" i="5"/>
  <c r="WUY249" i="5"/>
  <c r="WUX249" i="5"/>
  <c r="WUW249" i="5"/>
  <c r="WUV249" i="5"/>
  <c r="WUU249" i="5"/>
  <c r="WUT249" i="5"/>
  <c r="WUS249" i="5"/>
  <c r="WUR249" i="5"/>
  <c r="WUQ249" i="5"/>
  <c r="WUP249" i="5"/>
  <c r="WUO249" i="5"/>
  <c r="WUN249" i="5"/>
  <c r="WUM249" i="5"/>
  <c r="WUL249" i="5"/>
  <c r="WUK249" i="5"/>
  <c r="WUJ249" i="5"/>
  <c r="WUI249" i="5"/>
  <c r="WUH249" i="5"/>
  <c r="WUG249" i="5"/>
  <c r="WUF249" i="5"/>
  <c r="WUE249" i="5"/>
  <c r="WUD249" i="5"/>
  <c r="WUC249" i="5"/>
  <c r="WUB249" i="5"/>
  <c r="WUA249" i="5"/>
  <c r="WTZ249" i="5"/>
  <c r="WTY249" i="5"/>
  <c r="WTX249" i="5"/>
  <c r="WTW249" i="5"/>
  <c r="WTV249" i="5"/>
  <c r="WTU249" i="5"/>
  <c r="WTT249" i="5"/>
  <c r="WTS249" i="5"/>
  <c r="WTR249" i="5"/>
  <c r="WTQ249" i="5"/>
  <c r="WTP249" i="5"/>
  <c r="WTO249" i="5"/>
  <c r="WTN249" i="5"/>
  <c r="WTM249" i="5"/>
  <c r="WTL249" i="5"/>
  <c r="WTK249" i="5"/>
  <c r="WTJ249" i="5"/>
  <c r="WTI249" i="5"/>
  <c r="WTH249" i="5"/>
  <c r="WTG249" i="5"/>
  <c r="WTF249" i="5"/>
  <c r="WTE249" i="5"/>
  <c r="WTD249" i="5"/>
  <c r="WTC249" i="5"/>
  <c r="WTB249" i="5"/>
  <c r="WTA249" i="5"/>
  <c r="WSZ249" i="5"/>
  <c r="WSY249" i="5"/>
  <c r="WSX249" i="5"/>
  <c r="WSW249" i="5"/>
  <c r="WSV249" i="5"/>
  <c r="WSU249" i="5"/>
  <c r="WST249" i="5"/>
  <c r="WSS249" i="5"/>
  <c r="WSR249" i="5"/>
  <c r="WSQ249" i="5"/>
  <c r="WSP249" i="5"/>
  <c r="WSO249" i="5"/>
  <c r="WSN249" i="5"/>
  <c r="WSM249" i="5"/>
  <c r="WSL249" i="5"/>
  <c r="WSK249" i="5"/>
  <c r="WSJ249" i="5"/>
  <c r="WSI249" i="5"/>
  <c r="WSH249" i="5"/>
  <c r="WSG249" i="5"/>
  <c r="WSF249" i="5"/>
  <c r="WSE249" i="5"/>
  <c r="WSD249" i="5"/>
  <c r="WSC249" i="5"/>
  <c r="WSB249" i="5"/>
  <c r="WSA249" i="5"/>
  <c r="WRZ249" i="5"/>
  <c r="WRY249" i="5"/>
  <c r="WRX249" i="5"/>
  <c r="WRW249" i="5"/>
  <c r="WRV249" i="5"/>
  <c r="WRU249" i="5"/>
  <c r="WRT249" i="5"/>
  <c r="WRS249" i="5"/>
  <c r="WRR249" i="5"/>
  <c r="WRQ249" i="5"/>
  <c r="WRP249" i="5"/>
  <c r="WRO249" i="5"/>
  <c r="WRN249" i="5"/>
  <c r="WRM249" i="5"/>
  <c r="WRL249" i="5"/>
  <c r="WRK249" i="5"/>
  <c r="WRJ249" i="5"/>
  <c r="WRI249" i="5"/>
  <c r="WRH249" i="5"/>
  <c r="WRG249" i="5"/>
  <c r="WRF249" i="5"/>
  <c r="WRE249" i="5"/>
  <c r="WRD249" i="5"/>
  <c r="WRC249" i="5"/>
  <c r="WRB249" i="5"/>
  <c r="WRA249" i="5"/>
  <c r="WQZ249" i="5"/>
  <c r="WQY249" i="5"/>
  <c r="WQX249" i="5"/>
  <c r="WQW249" i="5"/>
  <c r="WQV249" i="5"/>
  <c r="WQU249" i="5"/>
  <c r="WQT249" i="5"/>
  <c r="WQS249" i="5"/>
  <c r="WQR249" i="5"/>
  <c r="WQQ249" i="5"/>
  <c r="WQP249" i="5"/>
  <c r="WQO249" i="5"/>
  <c r="WQN249" i="5"/>
  <c r="WQM249" i="5"/>
  <c r="WQL249" i="5"/>
  <c r="WQK249" i="5"/>
  <c r="WQJ249" i="5"/>
  <c r="WQI249" i="5"/>
  <c r="WQH249" i="5"/>
  <c r="WQG249" i="5"/>
  <c r="WQF249" i="5"/>
  <c r="WQE249" i="5"/>
  <c r="WQD249" i="5"/>
  <c r="WQC249" i="5"/>
  <c r="WQB249" i="5"/>
  <c r="WQA249" i="5"/>
  <c r="WPZ249" i="5"/>
  <c r="WPY249" i="5"/>
  <c r="WPX249" i="5"/>
  <c r="WPW249" i="5"/>
  <c r="WPV249" i="5"/>
  <c r="WPU249" i="5"/>
  <c r="WPT249" i="5"/>
  <c r="WPS249" i="5"/>
  <c r="WPR249" i="5"/>
  <c r="WPQ249" i="5"/>
  <c r="WPP249" i="5"/>
  <c r="WPO249" i="5"/>
  <c r="WPN249" i="5"/>
  <c r="WPM249" i="5"/>
  <c r="WPL249" i="5"/>
  <c r="WPK249" i="5"/>
  <c r="WPJ249" i="5"/>
  <c r="WPI249" i="5"/>
  <c r="WPH249" i="5"/>
  <c r="WPG249" i="5"/>
  <c r="WPF249" i="5"/>
  <c r="WPE249" i="5"/>
  <c r="WPD249" i="5"/>
  <c r="WPC249" i="5"/>
  <c r="WPB249" i="5"/>
  <c r="WPA249" i="5"/>
  <c r="WOZ249" i="5"/>
  <c r="WOY249" i="5"/>
  <c r="WOX249" i="5"/>
  <c r="WOW249" i="5"/>
  <c r="WOV249" i="5"/>
  <c r="WOU249" i="5"/>
  <c r="WOT249" i="5"/>
  <c r="WOS249" i="5"/>
  <c r="WOR249" i="5"/>
  <c r="WOQ249" i="5"/>
  <c r="WOP249" i="5"/>
  <c r="WOO249" i="5"/>
  <c r="WON249" i="5"/>
  <c r="WOM249" i="5"/>
  <c r="WOL249" i="5"/>
  <c r="WOK249" i="5"/>
  <c r="WOJ249" i="5"/>
  <c r="WOI249" i="5"/>
  <c r="WOH249" i="5"/>
  <c r="WOG249" i="5"/>
  <c r="WOF249" i="5"/>
  <c r="WOE249" i="5"/>
  <c r="WOD249" i="5"/>
  <c r="WOC249" i="5"/>
  <c r="WOB249" i="5"/>
  <c r="WOA249" i="5"/>
  <c r="WNZ249" i="5"/>
  <c r="WNY249" i="5"/>
  <c r="WNX249" i="5"/>
  <c r="WNW249" i="5"/>
  <c r="WNV249" i="5"/>
  <c r="WNU249" i="5"/>
  <c r="WNT249" i="5"/>
  <c r="WNS249" i="5"/>
  <c r="WNR249" i="5"/>
  <c r="WNQ249" i="5"/>
  <c r="WNP249" i="5"/>
  <c r="WNO249" i="5"/>
  <c r="WNN249" i="5"/>
  <c r="WNM249" i="5"/>
  <c r="WNL249" i="5"/>
  <c r="WNK249" i="5"/>
  <c r="WNJ249" i="5"/>
  <c r="WNI249" i="5"/>
  <c r="WNH249" i="5"/>
  <c r="WNG249" i="5"/>
  <c r="WNF249" i="5"/>
  <c r="WNE249" i="5"/>
  <c r="WND249" i="5"/>
  <c r="WNC249" i="5"/>
  <c r="WNB249" i="5"/>
  <c r="WNA249" i="5"/>
  <c r="WMZ249" i="5"/>
  <c r="WMY249" i="5"/>
  <c r="WMX249" i="5"/>
  <c r="WMW249" i="5"/>
  <c r="WMV249" i="5"/>
  <c r="WMU249" i="5"/>
  <c r="WMT249" i="5"/>
  <c r="WMS249" i="5"/>
  <c r="WMR249" i="5"/>
  <c r="WMQ249" i="5"/>
  <c r="WMP249" i="5"/>
  <c r="WMO249" i="5"/>
  <c r="WMN249" i="5"/>
  <c r="WMM249" i="5"/>
  <c r="WML249" i="5"/>
  <c r="WMK249" i="5"/>
  <c r="WMJ249" i="5"/>
  <c r="WMI249" i="5"/>
  <c r="WMH249" i="5"/>
  <c r="WMG249" i="5"/>
  <c r="WMF249" i="5"/>
  <c r="WME249" i="5"/>
  <c r="WMD249" i="5"/>
  <c r="WMC249" i="5"/>
  <c r="WMB249" i="5"/>
  <c r="WMA249" i="5"/>
  <c r="WLZ249" i="5"/>
  <c r="WLY249" i="5"/>
  <c r="WLX249" i="5"/>
  <c r="WLW249" i="5"/>
  <c r="WLV249" i="5"/>
  <c r="WLU249" i="5"/>
  <c r="WLT249" i="5"/>
  <c r="WLS249" i="5"/>
  <c r="WLR249" i="5"/>
  <c r="WLQ249" i="5"/>
  <c r="WLP249" i="5"/>
  <c r="WLO249" i="5"/>
  <c r="WLN249" i="5"/>
  <c r="WLM249" i="5"/>
  <c r="WLL249" i="5"/>
  <c r="WLK249" i="5"/>
  <c r="WLJ249" i="5"/>
  <c r="WLI249" i="5"/>
  <c r="WLH249" i="5"/>
  <c r="WLG249" i="5"/>
  <c r="WLF249" i="5"/>
  <c r="WLE249" i="5"/>
  <c r="WLD249" i="5"/>
  <c r="WLC249" i="5"/>
  <c r="WLB249" i="5"/>
  <c r="WLA249" i="5"/>
  <c r="WKZ249" i="5"/>
  <c r="WKY249" i="5"/>
  <c r="WKX249" i="5"/>
  <c r="WKW249" i="5"/>
  <c r="WKV249" i="5"/>
  <c r="WKU249" i="5"/>
  <c r="WKT249" i="5"/>
  <c r="WKS249" i="5"/>
  <c r="WKR249" i="5"/>
  <c r="WKQ249" i="5"/>
  <c r="WKP249" i="5"/>
  <c r="WKO249" i="5"/>
  <c r="WKN249" i="5"/>
  <c r="WKM249" i="5"/>
  <c r="WKL249" i="5"/>
  <c r="WKK249" i="5"/>
  <c r="WKJ249" i="5"/>
  <c r="WKI249" i="5"/>
  <c r="WKH249" i="5"/>
  <c r="WKG249" i="5"/>
  <c r="WKF249" i="5"/>
  <c r="WKE249" i="5"/>
  <c r="WKD249" i="5"/>
  <c r="WKC249" i="5"/>
  <c r="WKB249" i="5"/>
  <c r="WKA249" i="5"/>
  <c r="WJZ249" i="5"/>
  <c r="WJY249" i="5"/>
  <c r="WJX249" i="5"/>
  <c r="WJW249" i="5"/>
  <c r="WJV249" i="5"/>
  <c r="WJU249" i="5"/>
  <c r="WJT249" i="5"/>
  <c r="WJS249" i="5"/>
  <c r="WJR249" i="5"/>
  <c r="WJQ249" i="5"/>
  <c r="WJP249" i="5"/>
  <c r="WJO249" i="5"/>
  <c r="WJN249" i="5"/>
  <c r="WJM249" i="5"/>
  <c r="WJL249" i="5"/>
  <c r="WJK249" i="5"/>
  <c r="WJJ249" i="5"/>
  <c r="WJI249" i="5"/>
  <c r="WJH249" i="5"/>
  <c r="WJG249" i="5"/>
  <c r="WJF249" i="5"/>
  <c r="WJE249" i="5"/>
  <c r="WJD249" i="5"/>
  <c r="WJC249" i="5"/>
  <c r="WJB249" i="5"/>
  <c r="WJA249" i="5"/>
  <c r="WIZ249" i="5"/>
  <c r="WIY249" i="5"/>
  <c r="WIX249" i="5"/>
  <c r="WIW249" i="5"/>
  <c r="WIV249" i="5"/>
  <c r="WIU249" i="5"/>
  <c r="WIT249" i="5"/>
  <c r="WIS249" i="5"/>
  <c r="WIR249" i="5"/>
  <c r="WIQ249" i="5"/>
  <c r="WIP249" i="5"/>
  <c r="WIO249" i="5"/>
  <c r="WIN249" i="5"/>
  <c r="WIM249" i="5"/>
  <c r="WIL249" i="5"/>
  <c r="WIK249" i="5"/>
  <c r="WIJ249" i="5"/>
  <c r="WII249" i="5"/>
  <c r="WIH249" i="5"/>
  <c r="WIG249" i="5"/>
  <c r="WIF249" i="5"/>
  <c r="WIE249" i="5"/>
  <c r="WID249" i="5"/>
  <c r="WIC249" i="5"/>
  <c r="WIB249" i="5"/>
  <c r="WIA249" i="5"/>
  <c r="WHZ249" i="5"/>
  <c r="WHY249" i="5"/>
  <c r="WHX249" i="5"/>
  <c r="WHW249" i="5"/>
  <c r="WHV249" i="5"/>
  <c r="WHU249" i="5"/>
  <c r="WHT249" i="5"/>
  <c r="WHS249" i="5"/>
  <c r="WHR249" i="5"/>
  <c r="WHQ249" i="5"/>
  <c r="WHP249" i="5"/>
  <c r="WHO249" i="5"/>
  <c r="WHN249" i="5"/>
  <c r="WHM249" i="5"/>
  <c r="WHL249" i="5"/>
  <c r="WHK249" i="5"/>
  <c r="WHJ249" i="5"/>
  <c r="WHI249" i="5"/>
  <c r="WHH249" i="5"/>
  <c r="WHG249" i="5"/>
  <c r="WHF249" i="5"/>
  <c r="WHE249" i="5"/>
  <c r="WHD249" i="5"/>
  <c r="WHC249" i="5"/>
  <c r="WHB249" i="5"/>
  <c r="WHA249" i="5"/>
  <c r="WGZ249" i="5"/>
  <c r="WGY249" i="5"/>
  <c r="WGX249" i="5"/>
  <c r="WGW249" i="5"/>
  <c r="WGV249" i="5"/>
  <c r="WGU249" i="5"/>
  <c r="WGT249" i="5"/>
  <c r="WGS249" i="5"/>
  <c r="WGR249" i="5"/>
  <c r="WGQ249" i="5"/>
  <c r="WGP249" i="5"/>
  <c r="WGO249" i="5"/>
  <c r="WGN249" i="5"/>
  <c r="WGM249" i="5"/>
  <c r="WGL249" i="5"/>
  <c r="WGK249" i="5"/>
  <c r="WGJ249" i="5"/>
  <c r="WGI249" i="5"/>
  <c r="WGH249" i="5"/>
  <c r="WGG249" i="5"/>
  <c r="WGF249" i="5"/>
  <c r="WGE249" i="5"/>
  <c r="WGD249" i="5"/>
  <c r="WGC249" i="5"/>
  <c r="WGB249" i="5"/>
  <c r="WGA249" i="5"/>
  <c r="WFZ249" i="5"/>
  <c r="WFY249" i="5"/>
  <c r="WFX249" i="5"/>
  <c r="WFW249" i="5"/>
  <c r="WFV249" i="5"/>
  <c r="WFU249" i="5"/>
  <c r="WFT249" i="5"/>
  <c r="WFS249" i="5"/>
  <c r="WFR249" i="5"/>
  <c r="WFQ249" i="5"/>
  <c r="WFP249" i="5"/>
  <c r="WFO249" i="5"/>
  <c r="WFN249" i="5"/>
  <c r="WFM249" i="5"/>
  <c r="WFL249" i="5"/>
  <c r="WFK249" i="5"/>
  <c r="WFJ249" i="5"/>
  <c r="WFI249" i="5"/>
  <c r="WFH249" i="5"/>
  <c r="WFG249" i="5"/>
  <c r="WFF249" i="5"/>
  <c r="WFE249" i="5"/>
  <c r="WFD249" i="5"/>
  <c r="WFC249" i="5"/>
  <c r="WFB249" i="5"/>
  <c r="WFA249" i="5"/>
  <c r="WEZ249" i="5"/>
  <c r="WEY249" i="5"/>
  <c r="WEX249" i="5"/>
  <c r="WEW249" i="5"/>
  <c r="WEV249" i="5"/>
  <c r="WEU249" i="5"/>
  <c r="WET249" i="5"/>
  <c r="WES249" i="5"/>
  <c r="WER249" i="5"/>
  <c r="WEQ249" i="5"/>
  <c r="WEP249" i="5"/>
  <c r="WEO249" i="5"/>
  <c r="WEN249" i="5"/>
  <c r="WEM249" i="5"/>
  <c r="WEL249" i="5"/>
  <c r="WEK249" i="5"/>
  <c r="WEJ249" i="5"/>
  <c r="WEI249" i="5"/>
  <c r="WEH249" i="5"/>
  <c r="WEG249" i="5"/>
  <c r="WEF249" i="5"/>
  <c r="WEE249" i="5"/>
  <c r="WED249" i="5"/>
  <c r="WEC249" i="5"/>
  <c r="WEB249" i="5"/>
  <c r="WEA249" i="5"/>
  <c r="WDZ249" i="5"/>
  <c r="WDY249" i="5"/>
  <c r="WDX249" i="5"/>
  <c r="WDW249" i="5"/>
  <c r="WDV249" i="5"/>
  <c r="WDU249" i="5"/>
  <c r="WDT249" i="5"/>
  <c r="WDS249" i="5"/>
  <c r="WDR249" i="5"/>
  <c r="WDQ249" i="5"/>
  <c r="WDP249" i="5"/>
  <c r="WDO249" i="5"/>
  <c r="WDN249" i="5"/>
  <c r="WDM249" i="5"/>
  <c r="WDL249" i="5"/>
  <c r="WDK249" i="5"/>
  <c r="WDJ249" i="5"/>
  <c r="WDI249" i="5"/>
  <c r="WDH249" i="5"/>
  <c r="WDG249" i="5"/>
  <c r="WDF249" i="5"/>
  <c r="WDE249" i="5"/>
  <c r="WDD249" i="5"/>
  <c r="WDC249" i="5"/>
  <c r="WDB249" i="5"/>
  <c r="WDA249" i="5"/>
  <c r="WCZ249" i="5"/>
  <c r="WCY249" i="5"/>
  <c r="WCX249" i="5"/>
  <c r="WCW249" i="5"/>
  <c r="WCV249" i="5"/>
  <c r="WCU249" i="5"/>
  <c r="WCT249" i="5"/>
  <c r="WCS249" i="5"/>
  <c r="WCR249" i="5"/>
  <c r="WCQ249" i="5"/>
  <c r="WCP249" i="5"/>
  <c r="WCO249" i="5"/>
  <c r="WCN249" i="5"/>
  <c r="WCM249" i="5"/>
  <c r="WCL249" i="5"/>
  <c r="WCK249" i="5"/>
  <c r="WCJ249" i="5"/>
  <c r="WCI249" i="5"/>
  <c r="WCH249" i="5"/>
  <c r="WCG249" i="5"/>
  <c r="WCF249" i="5"/>
  <c r="WCE249" i="5"/>
  <c r="WCD249" i="5"/>
  <c r="WCC249" i="5"/>
  <c r="WCB249" i="5"/>
  <c r="WCA249" i="5"/>
  <c r="WBZ249" i="5"/>
  <c r="WBY249" i="5"/>
  <c r="WBX249" i="5"/>
  <c r="WBW249" i="5"/>
  <c r="WBV249" i="5"/>
  <c r="WBU249" i="5"/>
  <c r="WBT249" i="5"/>
  <c r="WBS249" i="5"/>
  <c r="WBR249" i="5"/>
  <c r="WBQ249" i="5"/>
  <c r="WBP249" i="5"/>
  <c r="WBO249" i="5"/>
  <c r="WBN249" i="5"/>
  <c r="WBM249" i="5"/>
  <c r="WBL249" i="5"/>
  <c r="WBK249" i="5"/>
  <c r="WBJ249" i="5"/>
  <c r="WBI249" i="5"/>
  <c r="WBH249" i="5"/>
  <c r="WBG249" i="5"/>
  <c r="WBF249" i="5"/>
  <c r="WBE249" i="5"/>
  <c r="WBD249" i="5"/>
  <c r="WBC249" i="5"/>
  <c r="WBB249" i="5"/>
  <c r="WBA249" i="5"/>
  <c r="WAZ249" i="5"/>
  <c r="WAY249" i="5"/>
  <c r="WAX249" i="5"/>
  <c r="WAW249" i="5"/>
  <c r="WAV249" i="5"/>
  <c r="WAU249" i="5"/>
  <c r="WAT249" i="5"/>
  <c r="WAS249" i="5"/>
  <c r="WAR249" i="5"/>
  <c r="WAQ249" i="5"/>
  <c r="WAP249" i="5"/>
  <c r="WAO249" i="5"/>
  <c r="WAN249" i="5"/>
  <c r="WAM249" i="5"/>
  <c r="WAL249" i="5"/>
  <c r="WAK249" i="5"/>
  <c r="WAJ249" i="5"/>
  <c r="WAI249" i="5"/>
  <c r="WAH249" i="5"/>
  <c r="WAG249" i="5"/>
  <c r="WAF249" i="5"/>
  <c r="WAE249" i="5"/>
  <c r="WAD249" i="5"/>
  <c r="WAC249" i="5"/>
  <c r="WAB249" i="5"/>
  <c r="WAA249" i="5"/>
  <c r="VZZ249" i="5"/>
  <c r="VZY249" i="5"/>
  <c r="VZX249" i="5"/>
  <c r="VZW249" i="5"/>
  <c r="VZV249" i="5"/>
  <c r="VZU249" i="5"/>
  <c r="VZT249" i="5"/>
  <c r="VZS249" i="5"/>
  <c r="VZR249" i="5"/>
  <c r="VZQ249" i="5"/>
  <c r="VZP249" i="5"/>
  <c r="VZO249" i="5"/>
  <c r="VZN249" i="5"/>
  <c r="VZM249" i="5"/>
  <c r="VZL249" i="5"/>
  <c r="VZK249" i="5"/>
  <c r="VZJ249" i="5"/>
  <c r="VZI249" i="5"/>
  <c r="VZH249" i="5"/>
  <c r="VZG249" i="5"/>
  <c r="VZF249" i="5"/>
  <c r="VZE249" i="5"/>
  <c r="VZD249" i="5"/>
  <c r="VZC249" i="5"/>
  <c r="VZB249" i="5"/>
  <c r="VZA249" i="5"/>
  <c r="VYZ249" i="5"/>
  <c r="VYY249" i="5"/>
  <c r="VYX249" i="5"/>
  <c r="VYW249" i="5"/>
  <c r="VYV249" i="5"/>
  <c r="VYU249" i="5"/>
  <c r="VYT249" i="5"/>
  <c r="VYS249" i="5"/>
  <c r="VYR249" i="5"/>
  <c r="VYQ249" i="5"/>
  <c r="VYP249" i="5"/>
  <c r="VYO249" i="5"/>
  <c r="VYN249" i="5"/>
  <c r="VYM249" i="5"/>
  <c r="VYL249" i="5"/>
  <c r="VYK249" i="5"/>
  <c r="VYJ249" i="5"/>
  <c r="VYI249" i="5"/>
  <c r="VYH249" i="5"/>
  <c r="VYG249" i="5"/>
  <c r="VYF249" i="5"/>
  <c r="VYE249" i="5"/>
  <c r="VYD249" i="5"/>
  <c r="VYC249" i="5"/>
  <c r="VYB249" i="5"/>
  <c r="VYA249" i="5"/>
  <c r="VXZ249" i="5"/>
  <c r="VXY249" i="5"/>
  <c r="VXX249" i="5"/>
  <c r="VXW249" i="5"/>
  <c r="VXV249" i="5"/>
  <c r="VXU249" i="5"/>
  <c r="VXT249" i="5"/>
  <c r="VXS249" i="5"/>
  <c r="VXR249" i="5"/>
  <c r="VXQ249" i="5"/>
  <c r="VXP249" i="5"/>
  <c r="VXO249" i="5"/>
  <c r="VXN249" i="5"/>
  <c r="VXM249" i="5"/>
  <c r="VXL249" i="5"/>
  <c r="VXK249" i="5"/>
  <c r="VXJ249" i="5"/>
  <c r="VXI249" i="5"/>
  <c r="VXH249" i="5"/>
  <c r="VXG249" i="5"/>
  <c r="VXF249" i="5"/>
  <c r="VXE249" i="5"/>
  <c r="VXD249" i="5"/>
  <c r="VXC249" i="5"/>
  <c r="VXB249" i="5"/>
  <c r="VXA249" i="5"/>
  <c r="VWZ249" i="5"/>
  <c r="VWY249" i="5"/>
  <c r="VWX249" i="5"/>
  <c r="VWW249" i="5"/>
  <c r="VWV249" i="5"/>
  <c r="VWU249" i="5"/>
  <c r="VWT249" i="5"/>
  <c r="VWS249" i="5"/>
  <c r="VWR249" i="5"/>
  <c r="VWQ249" i="5"/>
  <c r="VWP249" i="5"/>
  <c r="VWO249" i="5"/>
  <c r="VWN249" i="5"/>
  <c r="VWM249" i="5"/>
  <c r="VWL249" i="5"/>
  <c r="VWK249" i="5"/>
  <c r="VWJ249" i="5"/>
  <c r="VWI249" i="5"/>
  <c r="VWH249" i="5"/>
  <c r="VWG249" i="5"/>
  <c r="VWF249" i="5"/>
  <c r="VWE249" i="5"/>
  <c r="VWD249" i="5"/>
  <c r="VWC249" i="5"/>
  <c r="VWB249" i="5"/>
  <c r="VWA249" i="5"/>
  <c r="VVZ249" i="5"/>
  <c r="VVY249" i="5"/>
  <c r="VVX249" i="5"/>
  <c r="VVW249" i="5"/>
  <c r="VVV249" i="5"/>
  <c r="VVU249" i="5"/>
  <c r="VVT249" i="5"/>
  <c r="VVS249" i="5"/>
  <c r="VVR249" i="5"/>
  <c r="VVQ249" i="5"/>
  <c r="VVP249" i="5"/>
  <c r="VVO249" i="5"/>
  <c r="VVN249" i="5"/>
  <c r="VVM249" i="5"/>
  <c r="VVL249" i="5"/>
  <c r="VVK249" i="5"/>
  <c r="VVJ249" i="5"/>
  <c r="VVI249" i="5"/>
  <c r="VVH249" i="5"/>
  <c r="VVG249" i="5"/>
  <c r="VVF249" i="5"/>
  <c r="VVE249" i="5"/>
  <c r="VVD249" i="5"/>
  <c r="VVC249" i="5"/>
  <c r="VVB249" i="5"/>
  <c r="VVA249" i="5"/>
  <c r="VUZ249" i="5"/>
  <c r="VUY249" i="5"/>
  <c r="VUX249" i="5"/>
  <c r="VUW249" i="5"/>
  <c r="VUV249" i="5"/>
  <c r="VUU249" i="5"/>
  <c r="VUT249" i="5"/>
  <c r="VUS249" i="5"/>
  <c r="VUR249" i="5"/>
  <c r="VUQ249" i="5"/>
  <c r="VUP249" i="5"/>
  <c r="VUO249" i="5"/>
  <c r="VUN249" i="5"/>
  <c r="VUM249" i="5"/>
  <c r="VUL249" i="5"/>
  <c r="VUK249" i="5"/>
  <c r="VUJ249" i="5"/>
  <c r="VUI249" i="5"/>
  <c r="VUH249" i="5"/>
  <c r="VUG249" i="5"/>
  <c r="VUF249" i="5"/>
  <c r="VUE249" i="5"/>
  <c r="VUD249" i="5"/>
  <c r="VUC249" i="5"/>
  <c r="VUB249" i="5"/>
  <c r="VUA249" i="5"/>
  <c r="VTZ249" i="5"/>
  <c r="VTY249" i="5"/>
  <c r="VTX249" i="5"/>
  <c r="VTW249" i="5"/>
  <c r="VTV249" i="5"/>
  <c r="VTU249" i="5"/>
  <c r="VTT249" i="5"/>
  <c r="VTS249" i="5"/>
  <c r="VTR249" i="5"/>
  <c r="VTQ249" i="5"/>
  <c r="VTP249" i="5"/>
  <c r="VTO249" i="5"/>
  <c r="VTN249" i="5"/>
  <c r="VTM249" i="5"/>
  <c r="VTL249" i="5"/>
  <c r="VTK249" i="5"/>
  <c r="VTJ249" i="5"/>
  <c r="VTI249" i="5"/>
  <c r="VTH249" i="5"/>
  <c r="VTG249" i="5"/>
  <c r="VTF249" i="5"/>
  <c r="VTE249" i="5"/>
  <c r="VTD249" i="5"/>
  <c r="VTC249" i="5"/>
  <c r="VTB249" i="5"/>
  <c r="VTA249" i="5"/>
  <c r="VSZ249" i="5"/>
  <c r="VSY249" i="5"/>
  <c r="VSX249" i="5"/>
  <c r="VSW249" i="5"/>
  <c r="VSV249" i="5"/>
  <c r="VSU249" i="5"/>
  <c r="VST249" i="5"/>
  <c r="VSS249" i="5"/>
  <c r="VSR249" i="5"/>
  <c r="VSQ249" i="5"/>
  <c r="VSP249" i="5"/>
  <c r="VSO249" i="5"/>
  <c r="VSN249" i="5"/>
  <c r="VSM249" i="5"/>
  <c r="VSL249" i="5"/>
  <c r="VSK249" i="5"/>
  <c r="VSJ249" i="5"/>
  <c r="VSI249" i="5"/>
  <c r="VSH249" i="5"/>
  <c r="VSG249" i="5"/>
  <c r="VSF249" i="5"/>
  <c r="VSE249" i="5"/>
  <c r="VSD249" i="5"/>
  <c r="VSC249" i="5"/>
  <c r="VSB249" i="5"/>
  <c r="VSA249" i="5"/>
  <c r="VRZ249" i="5"/>
  <c r="VRY249" i="5"/>
  <c r="VRX249" i="5"/>
  <c r="VRW249" i="5"/>
  <c r="VRV249" i="5"/>
  <c r="VRU249" i="5"/>
  <c r="VRT249" i="5"/>
  <c r="VRS249" i="5"/>
  <c r="VRR249" i="5"/>
  <c r="VRQ249" i="5"/>
  <c r="VRP249" i="5"/>
  <c r="VRO249" i="5"/>
  <c r="VRN249" i="5"/>
  <c r="VRM249" i="5"/>
  <c r="VRL249" i="5"/>
  <c r="VRK249" i="5"/>
  <c r="VRJ249" i="5"/>
  <c r="VRI249" i="5"/>
  <c r="VRH249" i="5"/>
  <c r="VRG249" i="5"/>
  <c r="VRF249" i="5"/>
  <c r="VRE249" i="5"/>
  <c r="VRD249" i="5"/>
  <c r="VRC249" i="5"/>
  <c r="VRB249" i="5"/>
  <c r="VRA249" i="5"/>
  <c r="VQZ249" i="5"/>
  <c r="VQY249" i="5"/>
  <c r="VQX249" i="5"/>
  <c r="VQW249" i="5"/>
  <c r="VQV249" i="5"/>
  <c r="VQU249" i="5"/>
  <c r="VQT249" i="5"/>
  <c r="VQS249" i="5"/>
  <c r="VQR249" i="5"/>
  <c r="VQQ249" i="5"/>
  <c r="VQP249" i="5"/>
  <c r="VQO249" i="5"/>
  <c r="VQN249" i="5"/>
  <c r="VQM249" i="5"/>
  <c r="VQL249" i="5"/>
  <c r="VQK249" i="5"/>
  <c r="VQJ249" i="5"/>
  <c r="VQI249" i="5"/>
  <c r="VQH249" i="5"/>
  <c r="VQG249" i="5"/>
  <c r="VQF249" i="5"/>
  <c r="VQE249" i="5"/>
  <c r="VQD249" i="5"/>
  <c r="VQC249" i="5"/>
  <c r="VQB249" i="5"/>
  <c r="VQA249" i="5"/>
  <c r="VPZ249" i="5"/>
  <c r="VPY249" i="5"/>
  <c r="VPX249" i="5"/>
  <c r="VPW249" i="5"/>
  <c r="VPV249" i="5"/>
  <c r="VPU249" i="5"/>
  <c r="VPT249" i="5"/>
  <c r="VPS249" i="5"/>
  <c r="VPR249" i="5"/>
  <c r="VPQ249" i="5"/>
  <c r="VPP249" i="5"/>
  <c r="VPO249" i="5"/>
  <c r="VPN249" i="5"/>
  <c r="VPM249" i="5"/>
  <c r="VPL249" i="5"/>
  <c r="VPK249" i="5"/>
  <c r="VPJ249" i="5"/>
  <c r="VPI249" i="5"/>
  <c r="VPH249" i="5"/>
  <c r="VPG249" i="5"/>
  <c r="VPF249" i="5"/>
  <c r="VPE249" i="5"/>
  <c r="VPD249" i="5"/>
  <c r="VPC249" i="5"/>
  <c r="VPB249" i="5"/>
  <c r="VPA249" i="5"/>
  <c r="VOZ249" i="5"/>
  <c r="VOY249" i="5"/>
  <c r="VOX249" i="5"/>
  <c r="VOW249" i="5"/>
  <c r="VOV249" i="5"/>
  <c r="VOU249" i="5"/>
  <c r="VOT249" i="5"/>
  <c r="VOS249" i="5"/>
  <c r="VOR249" i="5"/>
  <c r="VOQ249" i="5"/>
  <c r="VOP249" i="5"/>
  <c r="VOO249" i="5"/>
  <c r="VON249" i="5"/>
  <c r="VOM249" i="5"/>
  <c r="VOL249" i="5"/>
  <c r="VOK249" i="5"/>
  <c r="VOJ249" i="5"/>
  <c r="VOI249" i="5"/>
  <c r="VOH249" i="5"/>
  <c r="VOG249" i="5"/>
  <c r="VOF249" i="5"/>
  <c r="VOE249" i="5"/>
  <c r="VOD249" i="5"/>
  <c r="VOC249" i="5"/>
  <c r="VOB249" i="5"/>
  <c r="VOA249" i="5"/>
  <c r="VNZ249" i="5"/>
  <c r="VNY249" i="5"/>
  <c r="VNX249" i="5"/>
  <c r="VNW249" i="5"/>
  <c r="VNV249" i="5"/>
  <c r="VNU249" i="5"/>
  <c r="VNT249" i="5"/>
  <c r="VNS249" i="5"/>
  <c r="VNR249" i="5"/>
  <c r="VNQ249" i="5"/>
  <c r="VNP249" i="5"/>
  <c r="VNO249" i="5"/>
  <c r="VNN249" i="5"/>
  <c r="VNM249" i="5"/>
  <c r="VNL249" i="5"/>
  <c r="VNK249" i="5"/>
  <c r="VNJ249" i="5"/>
  <c r="VNI249" i="5"/>
  <c r="VNH249" i="5"/>
  <c r="VNG249" i="5"/>
  <c r="VNF249" i="5"/>
  <c r="VNE249" i="5"/>
  <c r="VND249" i="5"/>
  <c r="VNC249" i="5"/>
  <c r="VNB249" i="5"/>
  <c r="VNA249" i="5"/>
  <c r="VMZ249" i="5"/>
  <c r="VMY249" i="5"/>
  <c r="VMX249" i="5"/>
  <c r="VMW249" i="5"/>
  <c r="VMV249" i="5"/>
  <c r="VMU249" i="5"/>
  <c r="VMT249" i="5"/>
  <c r="VMS249" i="5"/>
  <c r="VMR249" i="5"/>
  <c r="VMQ249" i="5"/>
  <c r="VMP249" i="5"/>
  <c r="VMO249" i="5"/>
  <c r="VMN249" i="5"/>
  <c r="VMM249" i="5"/>
  <c r="VML249" i="5"/>
  <c r="VMK249" i="5"/>
  <c r="VMJ249" i="5"/>
  <c r="VMI249" i="5"/>
  <c r="VMH249" i="5"/>
  <c r="VMG249" i="5"/>
  <c r="VMF249" i="5"/>
  <c r="VME249" i="5"/>
  <c r="VMD249" i="5"/>
  <c r="VMC249" i="5"/>
  <c r="VMB249" i="5"/>
  <c r="VMA249" i="5"/>
  <c r="VLZ249" i="5"/>
  <c r="VLY249" i="5"/>
  <c r="VLX249" i="5"/>
  <c r="VLW249" i="5"/>
  <c r="VLV249" i="5"/>
  <c r="VLU249" i="5"/>
  <c r="VLT249" i="5"/>
  <c r="VLS249" i="5"/>
  <c r="VLR249" i="5"/>
  <c r="VLQ249" i="5"/>
  <c r="VLP249" i="5"/>
  <c r="VLO249" i="5"/>
  <c r="VLN249" i="5"/>
  <c r="VLM249" i="5"/>
  <c r="VLL249" i="5"/>
  <c r="VLK249" i="5"/>
  <c r="VLJ249" i="5"/>
  <c r="VLI249" i="5"/>
  <c r="VLH249" i="5"/>
  <c r="VLG249" i="5"/>
  <c r="VLF249" i="5"/>
  <c r="VLE249" i="5"/>
  <c r="VLD249" i="5"/>
  <c r="VLC249" i="5"/>
  <c r="VLB249" i="5"/>
  <c r="VLA249" i="5"/>
  <c r="VKZ249" i="5"/>
  <c r="VKY249" i="5"/>
  <c r="VKX249" i="5"/>
  <c r="VKW249" i="5"/>
  <c r="VKV249" i="5"/>
  <c r="VKU249" i="5"/>
  <c r="VKT249" i="5"/>
  <c r="VKS249" i="5"/>
  <c r="VKR249" i="5"/>
  <c r="VKQ249" i="5"/>
  <c r="VKP249" i="5"/>
  <c r="VKO249" i="5"/>
  <c r="VKN249" i="5"/>
  <c r="VKM249" i="5"/>
  <c r="VKL249" i="5"/>
  <c r="VKK249" i="5"/>
  <c r="VKJ249" i="5"/>
  <c r="VKI249" i="5"/>
  <c r="VKH249" i="5"/>
  <c r="VKG249" i="5"/>
  <c r="VKF249" i="5"/>
  <c r="VKE249" i="5"/>
  <c r="VKD249" i="5"/>
  <c r="VKC249" i="5"/>
  <c r="VKB249" i="5"/>
  <c r="VKA249" i="5"/>
  <c r="VJZ249" i="5"/>
  <c r="VJY249" i="5"/>
  <c r="VJX249" i="5"/>
  <c r="VJW249" i="5"/>
  <c r="VJV249" i="5"/>
  <c r="VJU249" i="5"/>
  <c r="VJT249" i="5"/>
  <c r="VJS249" i="5"/>
  <c r="VJR249" i="5"/>
  <c r="VJQ249" i="5"/>
  <c r="VJP249" i="5"/>
  <c r="VJO249" i="5"/>
  <c r="VJN249" i="5"/>
  <c r="VJM249" i="5"/>
  <c r="VJL249" i="5"/>
  <c r="VJK249" i="5"/>
  <c r="VJJ249" i="5"/>
  <c r="VJI249" i="5"/>
  <c r="VJH249" i="5"/>
  <c r="VJG249" i="5"/>
  <c r="VJF249" i="5"/>
  <c r="VJE249" i="5"/>
  <c r="VJD249" i="5"/>
  <c r="VJC249" i="5"/>
  <c r="VJB249" i="5"/>
  <c r="VJA249" i="5"/>
  <c r="VIZ249" i="5"/>
  <c r="VIY249" i="5"/>
  <c r="VIX249" i="5"/>
  <c r="VIW249" i="5"/>
  <c r="VIV249" i="5"/>
  <c r="VIU249" i="5"/>
  <c r="VIT249" i="5"/>
  <c r="VIS249" i="5"/>
  <c r="VIR249" i="5"/>
  <c r="VIQ249" i="5"/>
  <c r="VIP249" i="5"/>
  <c r="VIO249" i="5"/>
  <c r="VIN249" i="5"/>
  <c r="VIM249" i="5"/>
  <c r="VIL249" i="5"/>
  <c r="VIK249" i="5"/>
  <c r="VIJ249" i="5"/>
  <c r="VII249" i="5"/>
  <c r="VIH249" i="5"/>
  <c r="VIG249" i="5"/>
  <c r="VIF249" i="5"/>
  <c r="VIE249" i="5"/>
  <c r="VID249" i="5"/>
  <c r="VIC249" i="5"/>
  <c r="VIB249" i="5"/>
  <c r="VIA249" i="5"/>
  <c r="VHZ249" i="5"/>
  <c r="VHY249" i="5"/>
  <c r="VHX249" i="5"/>
  <c r="VHW249" i="5"/>
  <c r="VHV249" i="5"/>
  <c r="VHU249" i="5"/>
  <c r="VHT249" i="5"/>
  <c r="VHS249" i="5"/>
  <c r="VHR249" i="5"/>
  <c r="VHQ249" i="5"/>
  <c r="VHP249" i="5"/>
  <c r="VHO249" i="5"/>
  <c r="VHN249" i="5"/>
  <c r="VHM249" i="5"/>
  <c r="VHL249" i="5"/>
  <c r="VHK249" i="5"/>
  <c r="VHJ249" i="5"/>
  <c r="VHI249" i="5"/>
  <c r="VHH249" i="5"/>
  <c r="VHG249" i="5"/>
  <c r="VHF249" i="5"/>
  <c r="VHE249" i="5"/>
  <c r="VHD249" i="5"/>
  <c r="VHC249" i="5"/>
  <c r="VHB249" i="5"/>
  <c r="VHA249" i="5"/>
  <c r="VGZ249" i="5"/>
  <c r="VGY249" i="5"/>
  <c r="VGX249" i="5"/>
  <c r="VGW249" i="5"/>
  <c r="VGV249" i="5"/>
  <c r="VGU249" i="5"/>
  <c r="VGT249" i="5"/>
  <c r="VGS249" i="5"/>
  <c r="VGR249" i="5"/>
  <c r="VGQ249" i="5"/>
  <c r="VGP249" i="5"/>
  <c r="VGO249" i="5"/>
  <c r="VGN249" i="5"/>
  <c r="VGM249" i="5"/>
  <c r="VGL249" i="5"/>
  <c r="VGK249" i="5"/>
  <c r="VGJ249" i="5"/>
  <c r="VGI249" i="5"/>
  <c r="VGH249" i="5"/>
  <c r="VGG249" i="5"/>
  <c r="VGF249" i="5"/>
  <c r="VGE249" i="5"/>
  <c r="VGD249" i="5"/>
  <c r="VGC249" i="5"/>
  <c r="VGB249" i="5"/>
  <c r="VGA249" i="5"/>
  <c r="VFZ249" i="5"/>
  <c r="VFY249" i="5"/>
  <c r="VFX249" i="5"/>
  <c r="VFW249" i="5"/>
  <c r="VFV249" i="5"/>
  <c r="VFU249" i="5"/>
  <c r="VFT249" i="5"/>
  <c r="VFS249" i="5"/>
  <c r="VFR249" i="5"/>
  <c r="VFQ249" i="5"/>
  <c r="VFP249" i="5"/>
  <c r="VFO249" i="5"/>
  <c r="VFN249" i="5"/>
  <c r="VFM249" i="5"/>
  <c r="VFL249" i="5"/>
  <c r="VFK249" i="5"/>
  <c r="VFJ249" i="5"/>
  <c r="VFI249" i="5"/>
  <c r="VFH249" i="5"/>
  <c r="VFG249" i="5"/>
  <c r="VFF249" i="5"/>
  <c r="VFE249" i="5"/>
  <c r="VFD249" i="5"/>
  <c r="VFC249" i="5"/>
  <c r="VFB249" i="5"/>
  <c r="VFA249" i="5"/>
  <c r="VEZ249" i="5"/>
  <c r="VEY249" i="5"/>
  <c r="VEX249" i="5"/>
  <c r="VEW249" i="5"/>
  <c r="VEV249" i="5"/>
  <c r="VEU249" i="5"/>
  <c r="VET249" i="5"/>
  <c r="VES249" i="5"/>
  <c r="VER249" i="5"/>
  <c r="VEQ249" i="5"/>
  <c r="VEP249" i="5"/>
  <c r="VEO249" i="5"/>
  <c r="VEN249" i="5"/>
  <c r="VEM249" i="5"/>
  <c r="VEL249" i="5"/>
  <c r="VEK249" i="5"/>
  <c r="VEJ249" i="5"/>
  <c r="VEI249" i="5"/>
  <c r="VEH249" i="5"/>
  <c r="VEG249" i="5"/>
  <c r="VEF249" i="5"/>
  <c r="VEE249" i="5"/>
  <c r="VED249" i="5"/>
  <c r="VEC249" i="5"/>
  <c r="VEB249" i="5"/>
  <c r="VEA249" i="5"/>
  <c r="VDZ249" i="5"/>
  <c r="VDY249" i="5"/>
  <c r="VDX249" i="5"/>
  <c r="VDW249" i="5"/>
  <c r="VDV249" i="5"/>
  <c r="VDU249" i="5"/>
  <c r="VDT249" i="5"/>
  <c r="VDS249" i="5"/>
  <c r="VDR249" i="5"/>
  <c r="VDQ249" i="5"/>
  <c r="VDP249" i="5"/>
  <c r="VDO249" i="5"/>
  <c r="VDN249" i="5"/>
  <c r="VDM249" i="5"/>
  <c r="VDL249" i="5"/>
  <c r="VDK249" i="5"/>
  <c r="VDJ249" i="5"/>
  <c r="VDI249" i="5"/>
  <c r="VDH249" i="5"/>
  <c r="VDG249" i="5"/>
  <c r="VDF249" i="5"/>
  <c r="VDE249" i="5"/>
  <c r="VDD249" i="5"/>
  <c r="VDC249" i="5"/>
  <c r="VDB249" i="5"/>
  <c r="VDA249" i="5"/>
  <c r="VCZ249" i="5"/>
  <c r="VCY249" i="5"/>
  <c r="VCX249" i="5"/>
  <c r="VCW249" i="5"/>
  <c r="VCV249" i="5"/>
  <c r="VCU249" i="5"/>
  <c r="VCT249" i="5"/>
  <c r="VCS249" i="5"/>
  <c r="VCR249" i="5"/>
  <c r="VCQ249" i="5"/>
  <c r="VCP249" i="5"/>
  <c r="VCO249" i="5"/>
  <c r="VCN249" i="5"/>
  <c r="VCM249" i="5"/>
  <c r="VCL249" i="5"/>
  <c r="VCK249" i="5"/>
  <c r="VCJ249" i="5"/>
  <c r="VCI249" i="5"/>
  <c r="VCH249" i="5"/>
  <c r="VCG249" i="5"/>
  <c r="VCF249" i="5"/>
  <c r="VCE249" i="5"/>
  <c r="VCD249" i="5"/>
  <c r="VCC249" i="5"/>
  <c r="VCB249" i="5"/>
  <c r="VCA249" i="5"/>
  <c r="VBZ249" i="5"/>
  <c r="VBY249" i="5"/>
  <c r="VBX249" i="5"/>
  <c r="VBW249" i="5"/>
  <c r="VBV249" i="5"/>
  <c r="VBU249" i="5"/>
  <c r="VBT249" i="5"/>
  <c r="VBS249" i="5"/>
  <c r="VBR249" i="5"/>
  <c r="VBQ249" i="5"/>
  <c r="VBP249" i="5"/>
  <c r="VBO249" i="5"/>
  <c r="VBN249" i="5"/>
  <c r="VBM249" i="5"/>
  <c r="VBL249" i="5"/>
  <c r="VBK249" i="5"/>
  <c r="VBJ249" i="5"/>
  <c r="VBI249" i="5"/>
  <c r="VBH249" i="5"/>
  <c r="VBG249" i="5"/>
  <c r="VBF249" i="5"/>
  <c r="VBE249" i="5"/>
  <c r="VBD249" i="5"/>
  <c r="VBC249" i="5"/>
  <c r="VBB249" i="5"/>
  <c r="VBA249" i="5"/>
  <c r="VAZ249" i="5"/>
  <c r="VAY249" i="5"/>
  <c r="VAX249" i="5"/>
  <c r="VAW249" i="5"/>
  <c r="VAV249" i="5"/>
  <c r="VAU249" i="5"/>
  <c r="VAT249" i="5"/>
  <c r="VAS249" i="5"/>
  <c r="VAR249" i="5"/>
  <c r="VAQ249" i="5"/>
  <c r="VAP249" i="5"/>
  <c r="VAO249" i="5"/>
  <c r="VAN249" i="5"/>
  <c r="VAM249" i="5"/>
  <c r="VAL249" i="5"/>
  <c r="VAK249" i="5"/>
  <c r="VAJ249" i="5"/>
  <c r="VAI249" i="5"/>
  <c r="VAH249" i="5"/>
  <c r="VAG249" i="5"/>
  <c r="VAF249" i="5"/>
  <c r="VAE249" i="5"/>
  <c r="VAD249" i="5"/>
  <c r="VAC249" i="5"/>
  <c r="VAB249" i="5"/>
  <c r="VAA249" i="5"/>
  <c r="UZZ249" i="5"/>
  <c r="UZY249" i="5"/>
  <c r="UZX249" i="5"/>
  <c r="UZW249" i="5"/>
  <c r="UZV249" i="5"/>
  <c r="UZU249" i="5"/>
  <c r="UZT249" i="5"/>
  <c r="UZS249" i="5"/>
  <c r="UZR249" i="5"/>
  <c r="UZQ249" i="5"/>
  <c r="UZP249" i="5"/>
  <c r="UZO249" i="5"/>
  <c r="UZN249" i="5"/>
  <c r="UZM249" i="5"/>
  <c r="UZL249" i="5"/>
  <c r="UZK249" i="5"/>
  <c r="UZJ249" i="5"/>
  <c r="UZI249" i="5"/>
  <c r="UZH249" i="5"/>
  <c r="UZG249" i="5"/>
  <c r="UZF249" i="5"/>
  <c r="UZE249" i="5"/>
  <c r="UZD249" i="5"/>
  <c r="UZC249" i="5"/>
  <c r="UZB249" i="5"/>
  <c r="UZA249" i="5"/>
  <c r="UYZ249" i="5"/>
  <c r="UYY249" i="5"/>
  <c r="UYX249" i="5"/>
  <c r="UYW249" i="5"/>
  <c r="UYV249" i="5"/>
  <c r="UYU249" i="5"/>
  <c r="UYT249" i="5"/>
  <c r="UYS249" i="5"/>
  <c r="UYR249" i="5"/>
  <c r="UYQ249" i="5"/>
  <c r="UYP249" i="5"/>
  <c r="UYO249" i="5"/>
  <c r="UYN249" i="5"/>
  <c r="UYM249" i="5"/>
  <c r="UYL249" i="5"/>
  <c r="UYK249" i="5"/>
  <c r="UYJ249" i="5"/>
  <c r="UYI249" i="5"/>
  <c r="UYH249" i="5"/>
  <c r="UYG249" i="5"/>
  <c r="UYF249" i="5"/>
  <c r="UYE249" i="5"/>
  <c r="UYD249" i="5"/>
  <c r="UYC249" i="5"/>
  <c r="UYB249" i="5"/>
  <c r="UYA249" i="5"/>
  <c r="UXZ249" i="5"/>
  <c r="UXY249" i="5"/>
  <c r="UXX249" i="5"/>
  <c r="UXW249" i="5"/>
  <c r="UXV249" i="5"/>
  <c r="UXU249" i="5"/>
  <c r="UXT249" i="5"/>
  <c r="UXS249" i="5"/>
  <c r="UXR249" i="5"/>
  <c r="UXQ249" i="5"/>
  <c r="UXP249" i="5"/>
  <c r="UXO249" i="5"/>
  <c r="UXN249" i="5"/>
  <c r="UXM249" i="5"/>
  <c r="UXL249" i="5"/>
  <c r="UXK249" i="5"/>
  <c r="UXJ249" i="5"/>
  <c r="UXI249" i="5"/>
  <c r="UXH249" i="5"/>
  <c r="UXG249" i="5"/>
  <c r="UXF249" i="5"/>
  <c r="UXE249" i="5"/>
  <c r="UXD249" i="5"/>
  <c r="UXC249" i="5"/>
  <c r="UXB249" i="5"/>
  <c r="UXA249" i="5"/>
  <c r="UWZ249" i="5"/>
  <c r="UWY249" i="5"/>
  <c r="UWX249" i="5"/>
  <c r="UWW249" i="5"/>
  <c r="UWV249" i="5"/>
  <c r="UWU249" i="5"/>
  <c r="UWT249" i="5"/>
  <c r="UWS249" i="5"/>
  <c r="UWR249" i="5"/>
  <c r="UWQ249" i="5"/>
  <c r="UWP249" i="5"/>
  <c r="UWO249" i="5"/>
  <c r="UWN249" i="5"/>
  <c r="UWM249" i="5"/>
  <c r="UWL249" i="5"/>
  <c r="UWK249" i="5"/>
  <c r="UWJ249" i="5"/>
  <c r="UWI249" i="5"/>
  <c r="UWH249" i="5"/>
  <c r="UWG249" i="5"/>
  <c r="UWF249" i="5"/>
  <c r="UWE249" i="5"/>
  <c r="UWD249" i="5"/>
  <c r="UWC249" i="5"/>
  <c r="UWB249" i="5"/>
  <c r="UWA249" i="5"/>
  <c r="UVZ249" i="5"/>
  <c r="UVY249" i="5"/>
  <c r="UVX249" i="5"/>
  <c r="UVW249" i="5"/>
  <c r="UVV249" i="5"/>
  <c r="UVU249" i="5"/>
  <c r="UVT249" i="5"/>
  <c r="UVS249" i="5"/>
  <c r="UVR249" i="5"/>
  <c r="UVQ249" i="5"/>
  <c r="UVP249" i="5"/>
  <c r="UVO249" i="5"/>
  <c r="UVN249" i="5"/>
  <c r="UVM249" i="5"/>
  <c r="UVL249" i="5"/>
  <c r="UVK249" i="5"/>
  <c r="UVJ249" i="5"/>
  <c r="UVI249" i="5"/>
  <c r="UVH249" i="5"/>
  <c r="UVG249" i="5"/>
  <c r="UVF249" i="5"/>
  <c r="UVE249" i="5"/>
  <c r="UVD249" i="5"/>
  <c r="UVC249" i="5"/>
  <c r="UVB249" i="5"/>
  <c r="UVA249" i="5"/>
  <c r="UUZ249" i="5"/>
  <c r="UUY249" i="5"/>
  <c r="UUX249" i="5"/>
  <c r="UUW249" i="5"/>
  <c r="UUV249" i="5"/>
  <c r="UUU249" i="5"/>
  <c r="UUT249" i="5"/>
  <c r="UUS249" i="5"/>
  <c r="UUR249" i="5"/>
  <c r="UUQ249" i="5"/>
  <c r="UUP249" i="5"/>
  <c r="UUO249" i="5"/>
  <c r="UUN249" i="5"/>
  <c r="UUM249" i="5"/>
  <c r="UUL249" i="5"/>
  <c r="UUK249" i="5"/>
  <c r="UUJ249" i="5"/>
  <c r="UUI249" i="5"/>
  <c r="UUH249" i="5"/>
  <c r="UUG249" i="5"/>
  <c r="UUF249" i="5"/>
  <c r="UUE249" i="5"/>
  <c r="UUD249" i="5"/>
  <c r="UUC249" i="5"/>
  <c r="UUB249" i="5"/>
  <c r="UUA249" i="5"/>
  <c r="UTZ249" i="5"/>
  <c r="UTY249" i="5"/>
  <c r="UTX249" i="5"/>
  <c r="UTW249" i="5"/>
  <c r="UTV249" i="5"/>
  <c r="UTU249" i="5"/>
  <c r="UTT249" i="5"/>
  <c r="UTS249" i="5"/>
  <c r="UTR249" i="5"/>
  <c r="UTQ249" i="5"/>
  <c r="UTP249" i="5"/>
  <c r="UTO249" i="5"/>
  <c r="UTN249" i="5"/>
  <c r="UTM249" i="5"/>
  <c r="UTL249" i="5"/>
  <c r="UTK249" i="5"/>
  <c r="UTJ249" i="5"/>
  <c r="UTI249" i="5"/>
  <c r="UTH249" i="5"/>
  <c r="UTG249" i="5"/>
  <c r="UTF249" i="5"/>
  <c r="UTE249" i="5"/>
  <c r="UTD249" i="5"/>
  <c r="UTC249" i="5"/>
  <c r="UTB249" i="5"/>
  <c r="UTA249" i="5"/>
  <c r="USZ249" i="5"/>
  <c r="USY249" i="5"/>
  <c r="USX249" i="5"/>
  <c r="USW249" i="5"/>
  <c r="USV249" i="5"/>
  <c r="USU249" i="5"/>
  <c r="UST249" i="5"/>
  <c r="USS249" i="5"/>
  <c r="USR249" i="5"/>
  <c r="USQ249" i="5"/>
  <c r="USP249" i="5"/>
  <c r="USO249" i="5"/>
  <c r="USN249" i="5"/>
  <c r="USM249" i="5"/>
  <c r="USL249" i="5"/>
  <c r="USK249" i="5"/>
  <c r="USJ249" i="5"/>
  <c r="USI249" i="5"/>
  <c r="USH249" i="5"/>
  <c r="USG249" i="5"/>
  <c r="USF249" i="5"/>
  <c r="USE249" i="5"/>
  <c r="USD249" i="5"/>
  <c r="USC249" i="5"/>
  <c r="USB249" i="5"/>
  <c r="USA249" i="5"/>
  <c r="URZ249" i="5"/>
  <c r="URY249" i="5"/>
  <c r="URX249" i="5"/>
  <c r="URW249" i="5"/>
  <c r="URV249" i="5"/>
  <c r="URU249" i="5"/>
  <c r="URT249" i="5"/>
  <c r="URS249" i="5"/>
  <c r="URR249" i="5"/>
  <c r="URQ249" i="5"/>
  <c r="URP249" i="5"/>
  <c r="URO249" i="5"/>
  <c r="URN249" i="5"/>
  <c r="URM249" i="5"/>
  <c r="URL249" i="5"/>
  <c r="URK249" i="5"/>
  <c r="URJ249" i="5"/>
  <c r="URI249" i="5"/>
  <c r="URH249" i="5"/>
  <c r="URG249" i="5"/>
  <c r="URF249" i="5"/>
  <c r="URE249" i="5"/>
  <c r="URD249" i="5"/>
  <c r="URC249" i="5"/>
  <c r="URB249" i="5"/>
  <c r="URA249" i="5"/>
  <c r="UQZ249" i="5"/>
  <c r="UQY249" i="5"/>
  <c r="UQX249" i="5"/>
  <c r="UQW249" i="5"/>
  <c r="UQV249" i="5"/>
  <c r="UQU249" i="5"/>
  <c r="UQT249" i="5"/>
  <c r="UQS249" i="5"/>
  <c r="UQR249" i="5"/>
  <c r="UQQ249" i="5"/>
  <c r="UQP249" i="5"/>
  <c r="UQO249" i="5"/>
  <c r="UQN249" i="5"/>
  <c r="UQM249" i="5"/>
  <c r="UQL249" i="5"/>
  <c r="UQK249" i="5"/>
  <c r="UQJ249" i="5"/>
  <c r="UQI249" i="5"/>
  <c r="UQH249" i="5"/>
  <c r="UQG249" i="5"/>
  <c r="UQF249" i="5"/>
  <c r="UQE249" i="5"/>
  <c r="UQD249" i="5"/>
  <c r="UQC249" i="5"/>
  <c r="UQB249" i="5"/>
  <c r="UQA249" i="5"/>
  <c r="UPZ249" i="5"/>
  <c r="UPY249" i="5"/>
  <c r="UPX249" i="5"/>
  <c r="UPW249" i="5"/>
  <c r="UPV249" i="5"/>
  <c r="UPU249" i="5"/>
  <c r="UPT249" i="5"/>
  <c r="UPS249" i="5"/>
  <c r="UPR249" i="5"/>
  <c r="UPQ249" i="5"/>
  <c r="UPP249" i="5"/>
  <c r="UPO249" i="5"/>
  <c r="UPN249" i="5"/>
  <c r="UPM249" i="5"/>
  <c r="UPL249" i="5"/>
  <c r="UPK249" i="5"/>
  <c r="UPJ249" i="5"/>
  <c r="UPI249" i="5"/>
  <c r="UPH249" i="5"/>
  <c r="UPG249" i="5"/>
  <c r="UPF249" i="5"/>
  <c r="UPE249" i="5"/>
  <c r="UPD249" i="5"/>
  <c r="UPC249" i="5"/>
  <c r="UPB249" i="5"/>
  <c r="UPA249" i="5"/>
  <c r="UOZ249" i="5"/>
  <c r="UOY249" i="5"/>
  <c r="UOX249" i="5"/>
  <c r="UOW249" i="5"/>
  <c r="UOV249" i="5"/>
  <c r="UOU249" i="5"/>
  <c r="UOT249" i="5"/>
  <c r="UOS249" i="5"/>
  <c r="UOR249" i="5"/>
  <c r="UOQ249" i="5"/>
  <c r="UOP249" i="5"/>
  <c r="UOO249" i="5"/>
  <c r="UON249" i="5"/>
  <c r="UOM249" i="5"/>
  <c r="UOL249" i="5"/>
  <c r="UOK249" i="5"/>
  <c r="UOJ249" i="5"/>
  <c r="UOI249" i="5"/>
  <c r="UOH249" i="5"/>
  <c r="UOG249" i="5"/>
  <c r="UOF249" i="5"/>
  <c r="UOE249" i="5"/>
  <c r="UOD249" i="5"/>
  <c r="UOC249" i="5"/>
  <c r="UOB249" i="5"/>
  <c r="UOA249" i="5"/>
  <c r="UNZ249" i="5"/>
  <c r="UNY249" i="5"/>
  <c r="UNX249" i="5"/>
  <c r="UNW249" i="5"/>
  <c r="UNV249" i="5"/>
  <c r="UNU249" i="5"/>
  <c r="UNT249" i="5"/>
  <c r="UNS249" i="5"/>
  <c r="UNR249" i="5"/>
  <c r="UNQ249" i="5"/>
  <c r="UNP249" i="5"/>
  <c r="UNO249" i="5"/>
  <c r="UNN249" i="5"/>
  <c r="UNM249" i="5"/>
  <c r="UNL249" i="5"/>
  <c r="UNK249" i="5"/>
  <c r="UNJ249" i="5"/>
  <c r="UNI249" i="5"/>
  <c r="UNH249" i="5"/>
  <c r="UNG249" i="5"/>
  <c r="UNF249" i="5"/>
  <c r="UNE249" i="5"/>
  <c r="UND249" i="5"/>
  <c r="UNC249" i="5"/>
  <c r="UNB249" i="5"/>
  <c r="UNA249" i="5"/>
  <c r="UMZ249" i="5"/>
  <c r="UMY249" i="5"/>
  <c r="UMX249" i="5"/>
  <c r="UMW249" i="5"/>
  <c r="UMV249" i="5"/>
  <c r="UMU249" i="5"/>
  <c r="UMT249" i="5"/>
  <c r="UMS249" i="5"/>
  <c r="UMR249" i="5"/>
  <c r="UMQ249" i="5"/>
  <c r="UMP249" i="5"/>
  <c r="UMO249" i="5"/>
  <c r="UMN249" i="5"/>
  <c r="UMM249" i="5"/>
  <c r="UML249" i="5"/>
  <c r="UMK249" i="5"/>
  <c r="UMJ249" i="5"/>
  <c r="UMI249" i="5"/>
  <c r="UMH249" i="5"/>
  <c r="UMG249" i="5"/>
  <c r="UMF249" i="5"/>
  <c r="UME249" i="5"/>
  <c r="UMD249" i="5"/>
  <c r="UMC249" i="5"/>
  <c r="UMB249" i="5"/>
  <c r="UMA249" i="5"/>
  <c r="ULZ249" i="5"/>
  <c r="ULY249" i="5"/>
  <c r="ULX249" i="5"/>
  <c r="ULW249" i="5"/>
  <c r="ULV249" i="5"/>
  <c r="ULU249" i="5"/>
  <c r="ULT249" i="5"/>
  <c r="ULS249" i="5"/>
  <c r="ULR249" i="5"/>
  <c r="ULQ249" i="5"/>
  <c r="ULP249" i="5"/>
  <c r="ULO249" i="5"/>
  <c r="ULN249" i="5"/>
  <c r="ULM249" i="5"/>
  <c r="ULL249" i="5"/>
  <c r="ULK249" i="5"/>
  <c r="ULJ249" i="5"/>
  <c r="ULI249" i="5"/>
  <c r="ULH249" i="5"/>
  <c r="ULG249" i="5"/>
  <c r="ULF249" i="5"/>
  <c r="ULE249" i="5"/>
  <c r="ULD249" i="5"/>
  <c r="ULC249" i="5"/>
  <c r="ULB249" i="5"/>
  <c r="ULA249" i="5"/>
  <c r="UKZ249" i="5"/>
  <c r="UKY249" i="5"/>
  <c r="UKX249" i="5"/>
  <c r="UKW249" i="5"/>
  <c r="UKV249" i="5"/>
  <c r="UKU249" i="5"/>
  <c r="UKT249" i="5"/>
  <c r="UKS249" i="5"/>
  <c r="UKR249" i="5"/>
  <c r="UKQ249" i="5"/>
  <c r="UKP249" i="5"/>
  <c r="UKO249" i="5"/>
  <c r="UKN249" i="5"/>
  <c r="UKM249" i="5"/>
  <c r="UKL249" i="5"/>
  <c r="UKK249" i="5"/>
  <c r="UKJ249" i="5"/>
  <c r="UKI249" i="5"/>
  <c r="UKH249" i="5"/>
  <c r="UKG249" i="5"/>
  <c r="UKF249" i="5"/>
  <c r="UKE249" i="5"/>
  <c r="UKD249" i="5"/>
  <c r="UKC249" i="5"/>
  <c r="UKB249" i="5"/>
  <c r="UKA249" i="5"/>
  <c r="UJZ249" i="5"/>
  <c r="UJY249" i="5"/>
  <c r="UJX249" i="5"/>
  <c r="UJW249" i="5"/>
  <c r="UJV249" i="5"/>
  <c r="UJU249" i="5"/>
  <c r="UJT249" i="5"/>
  <c r="UJS249" i="5"/>
  <c r="UJR249" i="5"/>
  <c r="UJQ249" i="5"/>
  <c r="UJP249" i="5"/>
  <c r="UJO249" i="5"/>
  <c r="UJN249" i="5"/>
  <c r="UJM249" i="5"/>
  <c r="UJL249" i="5"/>
  <c r="UJK249" i="5"/>
  <c r="UJJ249" i="5"/>
  <c r="UJI249" i="5"/>
  <c r="UJH249" i="5"/>
  <c r="UJG249" i="5"/>
  <c r="UJF249" i="5"/>
  <c r="UJE249" i="5"/>
  <c r="UJD249" i="5"/>
  <c r="UJC249" i="5"/>
  <c r="UJB249" i="5"/>
  <c r="UJA249" i="5"/>
  <c r="UIZ249" i="5"/>
  <c r="UIY249" i="5"/>
  <c r="UIX249" i="5"/>
  <c r="UIW249" i="5"/>
  <c r="UIV249" i="5"/>
  <c r="UIU249" i="5"/>
  <c r="UIT249" i="5"/>
  <c r="UIS249" i="5"/>
  <c r="UIR249" i="5"/>
  <c r="UIQ249" i="5"/>
  <c r="UIP249" i="5"/>
  <c r="UIO249" i="5"/>
  <c r="UIN249" i="5"/>
  <c r="UIM249" i="5"/>
  <c r="UIL249" i="5"/>
  <c r="UIK249" i="5"/>
  <c r="UIJ249" i="5"/>
  <c r="UII249" i="5"/>
  <c r="UIH249" i="5"/>
  <c r="UIG249" i="5"/>
  <c r="UIF249" i="5"/>
  <c r="UIE249" i="5"/>
  <c r="UID249" i="5"/>
  <c r="UIC249" i="5"/>
  <c r="UIB249" i="5"/>
  <c r="UIA249" i="5"/>
  <c r="UHZ249" i="5"/>
  <c r="UHY249" i="5"/>
  <c r="UHX249" i="5"/>
  <c r="UHW249" i="5"/>
  <c r="UHV249" i="5"/>
  <c r="UHU249" i="5"/>
  <c r="UHT249" i="5"/>
  <c r="UHS249" i="5"/>
  <c r="UHR249" i="5"/>
  <c r="UHQ249" i="5"/>
  <c r="UHP249" i="5"/>
  <c r="UHO249" i="5"/>
  <c r="UHN249" i="5"/>
  <c r="UHM249" i="5"/>
  <c r="UHL249" i="5"/>
  <c r="UHK249" i="5"/>
  <c r="UHJ249" i="5"/>
  <c r="UHI249" i="5"/>
  <c r="UHH249" i="5"/>
  <c r="UHG249" i="5"/>
  <c r="UHF249" i="5"/>
  <c r="UHE249" i="5"/>
  <c r="UHD249" i="5"/>
  <c r="UHC249" i="5"/>
  <c r="UHB249" i="5"/>
  <c r="UHA249" i="5"/>
  <c r="UGZ249" i="5"/>
  <c r="UGY249" i="5"/>
  <c r="UGX249" i="5"/>
  <c r="UGW249" i="5"/>
  <c r="UGV249" i="5"/>
  <c r="UGU249" i="5"/>
  <c r="UGT249" i="5"/>
  <c r="UGS249" i="5"/>
  <c r="UGR249" i="5"/>
  <c r="UGQ249" i="5"/>
  <c r="UGP249" i="5"/>
  <c r="UGO249" i="5"/>
  <c r="UGN249" i="5"/>
  <c r="UGM249" i="5"/>
  <c r="UGL249" i="5"/>
  <c r="UGK249" i="5"/>
  <c r="UGJ249" i="5"/>
  <c r="UGI249" i="5"/>
  <c r="UGH249" i="5"/>
  <c r="UGG249" i="5"/>
  <c r="UGF249" i="5"/>
  <c r="UGE249" i="5"/>
  <c r="UGD249" i="5"/>
  <c r="UGC249" i="5"/>
  <c r="UGB249" i="5"/>
  <c r="UGA249" i="5"/>
  <c r="UFZ249" i="5"/>
  <c r="UFY249" i="5"/>
  <c r="UFX249" i="5"/>
  <c r="UFW249" i="5"/>
  <c r="UFV249" i="5"/>
  <c r="UFU249" i="5"/>
  <c r="UFT249" i="5"/>
  <c r="UFS249" i="5"/>
  <c r="UFR249" i="5"/>
  <c r="UFQ249" i="5"/>
  <c r="UFP249" i="5"/>
  <c r="UFO249" i="5"/>
  <c r="UFN249" i="5"/>
  <c r="UFM249" i="5"/>
  <c r="UFL249" i="5"/>
  <c r="UFK249" i="5"/>
  <c r="UFJ249" i="5"/>
  <c r="UFI249" i="5"/>
  <c r="UFH249" i="5"/>
  <c r="UFG249" i="5"/>
  <c r="UFF249" i="5"/>
  <c r="UFE249" i="5"/>
  <c r="UFD249" i="5"/>
  <c r="UFC249" i="5"/>
  <c r="UFB249" i="5"/>
  <c r="UFA249" i="5"/>
  <c r="UEZ249" i="5"/>
  <c r="UEY249" i="5"/>
  <c r="UEX249" i="5"/>
  <c r="UEW249" i="5"/>
  <c r="UEV249" i="5"/>
  <c r="UEU249" i="5"/>
  <c r="UET249" i="5"/>
  <c r="UES249" i="5"/>
  <c r="UER249" i="5"/>
  <c r="UEQ249" i="5"/>
  <c r="UEP249" i="5"/>
  <c r="UEO249" i="5"/>
  <c r="UEN249" i="5"/>
  <c r="UEM249" i="5"/>
  <c r="UEL249" i="5"/>
  <c r="UEK249" i="5"/>
  <c r="UEJ249" i="5"/>
  <c r="UEI249" i="5"/>
  <c r="UEH249" i="5"/>
  <c r="UEG249" i="5"/>
  <c r="UEF249" i="5"/>
  <c r="UEE249" i="5"/>
  <c r="UED249" i="5"/>
  <c r="UEC249" i="5"/>
  <c r="UEB249" i="5"/>
  <c r="UEA249" i="5"/>
  <c r="UDZ249" i="5"/>
  <c r="UDY249" i="5"/>
  <c r="UDX249" i="5"/>
  <c r="UDW249" i="5"/>
  <c r="UDV249" i="5"/>
  <c r="UDU249" i="5"/>
  <c r="UDT249" i="5"/>
  <c r="UDS249" i="5"/>
  <c r="UDR249" i="5"/>
  <c r="UDQ249" i="5"/>
  <c r="UDP249" i="5"/>
  <c r="UDO249" i="5"/>
  <c r="UDN249" i="5"/>
  <c r="UDM249" i="5"/>
  <c r="UDL249" i="5"/>
  <c r="UDK249" i="5"/>
  <c r="UDJ249" i="5"/>
  <c r="UDI249" i="5"/>
  <c r="UDH249" i="5"/>
  <c r="UDG249" i="5"/>
  <c r="UDF249" i="5"/>
  <c r="UDE249" i="5"/>
  <c r="UDD249" i="5"/>
  <c r="UDC249" i="5"/>
  <c r="UDB249" i="5"/>
  <c r="UDA249" i="5"/>
  <c r="UCZ249" i="5"/>
  <c r="UCY249" i="5"/>
  <c r="UCX249" i="5"/>
  <c r="UCW249" i="5"/>
  <c r="UCV249" i="5"/>
  <c r="UCU249" i="5"/>
  <c r="UCT249" i="5"/>
  <c r="UCS249" i="5"/>
  <c r="UCR249" i="5"/>
  <c r="UCQ249" i="5"/>
  <c r="UCP249" i="5"/>
  <c r="UCO249" i="5"/>
  <c r="UCN249" i="5"/>
  <c r="UCM249" i="5"/>
  <c r="UCL249" i="5"/>
  <c r="UCK249" i="5"/>
  <c r="UCJ249" i="5"/>
  <c r="UCI249" i="5"/>
  <c r="UCH249" i="5"/>
  <c r="UCG249" i="5"/>
  <c r="UCF249" i="5"/>
  <c r="UCE249" i="5"/>
  <c r="UCD249" i="5"/>
  <c r="UCC249" i="5"/>
  <c r="UCB249" i="5"/>
  <c r="UCA249" i="5"/>
  <c r="UBZ249" i="5"/>
  <c r="UBY249" i="5"/>
  <c r="UBX249" i="5"/>
  <c r="UBW249" i="5"/>
  <c r="UBV249" i="5"/>
  <c r="UBU249" i="5"/>
  <c r="UBT249" i="5"/>
  <c r="UBS249" i="5"/>
  <c r="UBR249" i="5"/>
  <c r="UBQ249" i="5"/>
  <c r="UBP249" i="5"/>
  <c r="UBO249" i="5"/>
  <c r="UBN249" i="5"/>
  <c r="UBM249" i="5"/>
  <c r="UBL249" i="5"/>
  <c r="UBK249" i="5"/>
  <c r="UBJ249" i="5"/>
  <c r="UBI249" i="5"/>
  <c r="UBH249" i="5"/>
  <c r="UBG249" i="5"/>
  <c r="UBF249" i="5"/>
  <c r="UBE249" i="5"/>
  <c r="UBD249" i="5"/>
  <c r="UBC249" i="5"/>
  <c r="UBB249" i="5"/>
  <c r="UBA249" i="5"/>
  <c r="UAZ249" i="5"/>
  <c r="UAY249" i="5"/>
  <c r="UAX249" i="5"/>
  <c r="UAW249" i="5"/>
  <c r="UAV249" i="5"/>
  <c r="UAU249" i="5"/>
  <c r="UAT249" i="5"/>
  <c r="UAS249" i="5"/>
  <c r="UAR249" i="5"/>
  <c r="UAQ249" i="5"/>
  <c r="UAP249" i="5"/>
  <c r="UAO249" i="5"/>
  <c r="UAN249" i="5"/>
  <c r="UAM249" i="5"/>
  <c r="UAL249" i="5"/>
  <c r="UAK249" i="5"/>
  <c r="UAJ249" i="5"/>
  <c r="UAI249" i="5"/>
  <c r="UAH249" i="5"/>
  <c r="UAG249" i="5"/>
  <c r="UAF249" i="5"/>
  <c r="UAE249" i="5"/>
  <c r="UAD249" i="5"/>
  <c r="UAC249" i="5"/>
  <c r="UAB249" i="5"/>
  <c r="UAA249" i="5"/>
  <c r="TZZ249" i="5"/>
  <c r="TZY249" i="5"/>
  <c r="TZX249" i="5"/>
  <c r="TZW249" i="5"/>
  <c r="TZV249" i="5"/>
  <c r="TZU249" i="5"/>
  <c r="TZT249" i="5"/>
  <c r="TZS249" i="5"/>
  <c r="TZR249" i="5"/>
  <c r="TZQ249" i="5"/>
  <c r="TZP249" i="5"/>
  <c r="TZO249" i="5"/>
  <c r="TZN249" i="5"/>
  <c r="TZM249" i="5"/>
  <c r="TZL249" i="5"/>
  <c r="TZK249" i="5"/>
  <c r="TZJ249" i="5"/>
  <c r="TZI249" i="5"/>
  <c r="TZH249" i="5"/>
  <c r="TZG249" i="5"/>
  <c r="TZF249" i="5"/>
  <c r="TZE249" i="5"/>
  <c r="TZD249" i="5"/>
  <c r="TZC249" i="5"/>
  <c r="TZB249" i="5"/>
  <c r="TZA249" i="5"/>
  <c r="TYZ249" i="5"/>
  <c r="TYY249" i="5"/>
  <c r="TYX249" i="5"/>
  <c r="TYW249" i="5"/>
  <c r="TYV249" i="5"/>
  <c r="TYU249" i="5"/>
  <c r="TYT249" i="5"/>
  <c r="TYS249" i="5"/>
  <c r="TYR249" i="5"/>
  <c r="TYQ249" i="5"/>
  <c r="TYP249" i="5"/>
  <c r="TYO249" i="5"/>
  <c r="TYN249" i="5"/>
  <c r="TYM249" i="5"/>
  <c r="TYL249" i="5"/>
  <c r="TYK249" i="5"/>
  <c r="TYJ249" i="5"/>
  <c r="TYI249" i="5"/>
  <c r="TYH249" i="5"/>
  <c r="TYG249" i="5"/>
  <c r="TYF249" i="5"/>
  <c r="TYE249" i="5"/>
  <c r="TYD249" i="5"/>
  <c r="TYC249" i="5"/>
  <c r="TYB249" i="5"/>
  <c r="TYA249" i="5"/>
  <c r="TXZ249" i="5"/>
  <c r="TXY249" i="5"/>
  <c r="TXX249" i="5"/>
  <c r="TXW249" i="5"/>
  <c r="TXV249" i="5"/>
  <c r="TXU249" i="5"/>
  <c r="TXT249" i="5"/>
  <c r="TXS249" i="5"/>
  <c r="TXR249" i="5"/>
  <c r="TXQ249" i="5"/>
  <c r="TXP249" i="5"/>
  <c r="TXO249" i="5"/>
  <c r="TXN249" i="5"/>
  <c r="TXM249" i="5"/>
  <c r="TXL249" i="5"/>
  <c r="TXK249" i="5"/>
  <c r="TXJ249" i="5"/>
  <c r="TXI249" i="5"/>
  <c r="TXH249" i="5"/>
  <c r="TXG249" i="5"/>
  <c r="TXF249" i="5"/>
  <c r="TXE249" i="5"/>
  <c r="TXD249" i="5"/>
  <c r="TXC249" i="5"/>
  <c r="TXB249" i="5"/>
  <c r="TXA249" i="5"/>
  <c r="TWZ249" i="5"/>
  <c r="TWY249" i="5"/>
  <c r="TWX249" i="5"/>
  <c r="TWW249" i="5"/>
  <c r="TWV249" i="5"/>
  <c r="TWU249" i="5"/>
  <c r="TWT249" i="5"/>
  <c r="TWS249" i="5"/>
  <c r="TWR249" i="5"/>
  <c r="TWQ249" i="5"/>
  <c r="TWP249" i="5"/>
  <c r="TWO249" i="5"/>
  <c r="TWN249" i="5"/>
  <c r="TWM249" i="5"/>
  <c r="TWL249" i="5"/>
  <c r="TWK249" i="5"/>
  <c r="TWJ249" i="5"/>
  <c r="TWI249" i="5"/>
  <c r="TWH249" i="5"/>
  <c r="TWG249" i="5"/>
  <c r="TWF249" i="5"/>
  <c r="TWE249" i="5"/>
  <c r="TWD249" i="5"/>
  <c r="TWC249" i="5"/>
  <c r="TWB249" i="5"/>
  <c r="TWA249" i="5"/>
  <c r="TVZ249" i="5"/>
  <c r="TVY249" i="5"/>
  <c r="TVX249" i="5"/>
  <c r="TVW249" i="5"/>
  <c r="TVV249" i="5"/>
  <c r="TVU249" i="5"/>
  <c r="TVT249" i="5"/>
  <c r="TVS249" i="5"/>
  <c r="TVR249" i="5"/>
  <c r="TVQ249" i="5"/>
  <c r="TVP249" i="5"/>
  <c r="TVO249" i="5"/>
  <c r="TVN249" i="5"/>
  <c r="TVM249" i="5"/>
  <c r="TVL249" i="5"/>
  <c r="TVK249" i="5"/>
  <c r="TVJ249" i="5"/>
  <c r="TVI249" i="5"/>
  <c r="TVH249" i="5"/>
  <c r="TVG249" i="5"/>
  <c r="TVF249" i="5"/>
  <c r="TVE249" i="5"/>
  <c r="TVD249" i="5"/>
  <c r="TVC249" i="5"/>
  <c r="TVB249" i="5"/>
  <c r="TVA249" i="5"/>
  <c r="TUZ249" i="5"/>
  <c r="TUY249" i="5"/>
  <c r="TUX249" i="5"/>
  <c r="TUW249" i="5"/>
  <c r="TUV249" i="5"/>
  <c r="TUU249" i="5"/>
  <c r="TUT249" i="5"/>
  <c r="TUS249" i="5"/>
  <c r="TUR249" i="5"/>
  <c r="TUQ249" i="5"/>
  <c r="TUP249" i="5"/>
  <c r="TUO249" i="5"/>
  <c r="TUN249" i="5"/>
  <c r="TUM249" i="5"/>
  <c r="TUL249" i="5"/>
  <c r="TUK249" i="5"/>
  <c r="TUJ249" i="5"/>
  <c r="TUI249" i="5"/>
  <c r="TUH249" i="5"/>
  <c r="TUG249" i="5"/>
  <c r="TUF249" i="5"/>
  <c r="TUE249" i="5"/>
  <c r="TUD249" i="5"/>
  <c r="TUC249" i="5"/>
  <c r="TUB249" i="5"/>
  <c r="TUA249" i="5"/>
  <c r="TTZ249" i="5"/>
  <c r="TTY249" i="5"/>
  <c r="TTX249" i="5"/>
  <c r="TTW249" i="5"/>
  <c r="TTV249" i="5"/>
  <c r="TTU249" i="5"/>
  <c r="TTT249" i="5"/>
  <c r="TTS249" i="5"/>
  <c r="TTR249" i="5"/>
  <c r="TTQ249" i="5"/>
  <c r="TTP249" i="5"/>
  <c r="TTO249" i="5"/>
  <c r="TTN249" i="5"/>
  <c r="TTM249" i="5"/>
  <c r="TTL249" i="5"/>
  <c r="TTK249" i="5"/>
  <c r="TTJ249" i="5"/>
  <c r="TTI249" i="5"/>
  <c r="TTH249" i="5"/>
  <c r="TTG249" i="5"/>
  <c r="TTF249" i="5"/>
  <c r="TTE249" i="5"/>
  <c r="TTD249" i="5"/>
  <c r="TTC249" i="5"/>
  <c r="TTB249" i="5"/>
  <c r="TTA249" i="5"/>
  <c r="TSZ249" i="5"/>
  <c r="TSY249" i="5"/>
  <c r="TSX249" i="5"/>
  <c r="TSW249" i="5"/>
  <c r="TSV249" i="5"/>
  <c r="TSU249" i="5"/>
  <c r="TST249" i="5"/>
  <c r="TSS249" i="5"/>
  <c r="TSR249" i="5"/>
  <c r="TSQ249" i="5"/>
  <c r="TSP249" i="5"/>
  <c r="TSO249" i="5"/>
  <c r="TSN249" i="5"/>
  <c r="TSM249" i="5"/>
  <c r="TSL249" i="5"/>
  <c r="TSK249" i="5"/>
  <c r="TSJ249" i="5"/>
  <c r="TSI249" i="5"/>
  <c r="TSH249" i="5"/>
  <c r="TSG249" i="5"/>
  <c r="TSF249" i="5"/>
  <c r="TSE249" i="5"/>
  <c r="TSD249" i="5"/>
  <c r="TSC249" i="5"/>
  <c r="TSB249" i="5"/>
  <c r="TSA249" i="5"/>
  <c r="TRZ249" i="5"/>
  <c r="TRY249" i="5"/>
  <c r="TRX249" i="5"/>
  <c r="TRW249" i="5"/>
  <c r="TRV249" i="5"/>
  <c r="TRU249" i="5"/>
  <c r="TRT249" i="5"/>
  <c r="TRS249" i="5"/>
  <c r="TRR249" i="5"/>
  <c r="TRQ249" i="5"/>
  <c r="TRP249" i="5"/>
  <c r="TRO249" i="5"/>
  <c r="TRN249" i="5"/>
  <c r="TRM249" i="5"/>
  <c r="TRL249" i="5"/>
  <c r="TRK249" i="5"/>
  <c r="TRJ249" i="5"/>
  <c r="TRI249" i="5"/>
  <c r="TRH249" i="5"/>
  <c r="TRG249" i="5"/>
  <c r="TRF249" i="5"/>
  <c r="TRE249" i="5"/>
  <c r="TRD249" i="5"/>
  <c r="TRC249" i="5"/>
  <c r="TRB249" i="5"/>
  <c r="TRA249" i="5"/>
  <c r="TQZ249" i="5"/>
  <c r="TQY249" i="5"/>
  <c r="TQX249" i="5"/>
  <c r="TQW249" i="5"/>
  <c r="TQV249" i="5"/>
  <c r="TQU249" i="5"/>
  <c r="TQT249" i="5"/>
  <c r="TQS249" i="5"/>
  <c r="TQR249" i="5"/>
  <c r="TQQ249" i="5"/>
  <c r="TQP249" i="5"/>
  <c r="TQO249" i="5"/>
  <c r="TQN249" i="5"/>
  <c r="TQM249" i="5"/>
  <c r="TQL249" i="5"/>
  <c r="TQK249" i="5"/>
  <c r="TQJ249" i="5"/>
  <c r="TQI249" i="5"/>
  <c r="TQH249" i="5"/>
  <c r="TQG249" i="5"/>
  <c r="TQF249" i="5"/>
  <c r="TQE249" i="5"/>
  <c r="TQD249" i="5"/>
  <c r="TQC249" i="5"/>
  <c r="TQB249" i="5"/>
  <c r="TQA249" i="5"/>
  <c r="TPZ249" i="5"/>
  <c r="TPY249" i="5"/>
  <c r="TPX249" i="5"/>
  <c r="TPW249" i="5"/>
  <c r="TPV249" i="5"/>
  <c r="TPU249" i="5"/>
  <c r="TPT249" i="5"/>
  <c r="TPS249" i="5"/>
  <c r="TPR249" i="5"/>
  <c r="TPQ249" i="5"/>
  <c r="TPP249" i="5"/>
  <c r="TPO249" i="5"/>
  <c r="TPN249" i="5"/>
  <c r="TPM249" i="5"/>
  <c r="TPL249" i="5"/>
  <c r="TPK249" i="5"/>
  <c r="TPJ249" i="5"/>
  <c r="TPI249" i="5"/>
  <c r="TPH249" i="5"/>
  <c r="TPG249" i="5"/>
  <c r="TPF249" i="5"/>
  <c r="TPE249" i="5"/>
  <c r="TPD249" i="5"/>
  <c r="TPC249" i="5"/>
  <c r="TPB249" i="5"/>
  <c r="TPA249" i="5"/>
  <c r="TOZ249" i="5"/>
  <c r="TOY249" i="5"/>
  <c r="TOX249" i="5"/>
  <c r="TOW249" i="5"/>
  <c r="TOV249" i="5"/>
  <c r="TOU249" i="5"/>
  <c r="TOT249" i="5"/>
  <c r="TOS249" i="5"/>
  <c r="TOR249" i="5"/>
  <c r="TOQ249" i="5"/>
  <c r="TOP249" i="5"/>
  <c r="TOO249" i="5"/>
  <c r="TON249" i="5"/>
  <c r="TOM249" i="5"/>
  <c r="TOL249" i="5"/>
  <c r="TOK249" i="5"/>
  <c r="TOJ249" i="5"/>
  <c r="TOI249" i="5"/>
  <c r="TOH249" i="5"/>
  <c r="TOG249" i="5"/>
  <c r="TOF249" i="5"/>
  <c r="TOE249" i="5"/>
  <c r="TOD249" i="5"/>
  <c r="TOC249" i="5"/>
  <c r="TOB249" i="5"/>
  <c r="TOA249" i="5"/>
  <c r="TNZ249" i="5"/>
  <c r="TNY249" i="5"/>
  <c r="TNX249" i="5"/>
  <c r="TNW249" i="5"/>
  <c r="TNV249" i="5"/>
  <c r="TNU249" i="5"/>
  <c r="TNT249" i="5"/>
  <c r="TNS249" i="5"/>
  <c r="TNR249" i="5"/>
  <c r="TNQ249" i="5"/>
  <c r="TNP249" i="5"/>
  <c r="TNO249" i="5"/>
  <c r="TNN249" i="5"/>
  <c r="TNM249" i="5"/>
  <c r="TNL249" i="5"/>
  <c r="TNK249" i="5"/>
  <c r="TNJ249" i="5"/>
  <c r="TNI249" i="5"/>
  <c r="TNH249" i="5"/>
  <c r="TNG249" i="5"/>
  <c r="TNF249" i="5"/>
  <c r="TNE249" i="5"/>
  <c r="TND249" i="5"/>
  <c r="TNC249" i="5"/>
  <c r="TNB249" i="5"/>
  <c r="TNA249" i="5"/>
  <c r="TMZ249" i="5"/>
  <c r="TMY249" i="5"/>
  <c r="TMX249" i="5"/>
  <c r="TMW249" i="5"/>
  <c r="TMV249" i="5"/>
  <c r="TMU249" i="5"/>
  <c r="TMT249" i="5"/>
  <c r="TMS249" i="5"/>
  <c r="TMR249" i="5"/>
  <c r="TMQ249" i="5"/>
  <c r="TMP249" i="5"/>
  <c r="TMO249" i="5"/>
  <c r="TMN249" i="5"/>
  <c r="TMM249" i="5"/>
  <c r="TML249" i="5"/>
  <c r="TMK249" i="5"/>
  <c r="TMJ249" i="5"/>
  <c r="TMI249" i="5"/>
  <c r="TMH249" i="5"/>
  <c r="TMG249" i="5"/>
  <c r="TMF249" i="5"/>
  <c r="TME249" i="5"/>
  <c r="TMD249" i="5"/>
  <c r="TMC249" i="5"/>
  <c r="TMB249" i="5"/>
  <c r="TMA249" i="5"/>
  <c r="TLZ249" i="5"/>
  <c r="TLY249" i="5"/>
  <c r="TLX249" i="5"/>
  <c r="TLW249" i="5"/>
  <c r="TLV249" i="5"/>
  <c r="TLU249" i="5"/>
  <c r="TLT249" i="5"/>
  <c r="TLS249" i="5"/>
  <c r="TLR249" i="5"/>
  <c r="TLQ249" i="5"/>
  <c r="TLP249" i="5"/>
  <c r="TLO249" i="5"/>
  <c r="TLN249" i="5"/>
  <c r="TLM249" i="5"/>
  <c r="TLL249" i="5"/>
  <c r="TLK249" i="5"/>
  <c r="TLJ249" i="5"/>
  <c r="TLI249" i="5"/>
  <c r="TLH249" i="5"/>
  <c r="TLG249" i="5"/>
  <c r="TLF249" i="5"/>
  <c r="TLE249" i="5"/>
  <c r="TLD249" i="5"/>
  <c r="TLC249" i="5"/>
  <c r="TLB249" i="5"/>
  <c r="TLA249" i="5"/>
  <c r="TKZ249" i="5"/>
  <c r="TKY249" i="5"/>
  <c r="TKX249" i="5"/>
  <c r="TKW249" i="5"/>
  <c r="TKV249" i="5"/>
  <c r="TKU249" i="5"/>
  <c r="TKT249" i="5"/>
  <c r="TKS249" i="5"/>
  <c r="TKR249" i="5"/>
  <c r="TKQ249" i="5"/>
  <c r="TKP249" i="5"/>
  <c r="TKO249" i="5"/>
  <c r="TKN249" i="5"/>
  <c r="TKM249" i="5"/>
  <c r="TKL249" i="5"/>
  <c r="TKK249" i="5"/>
  <c r="TKJ249" i="5"/>
  <c r="TKI249" i="5"/>
  <c r="TKH249" i="5"/>
  <c r="TKG249" i="5"/>
  <c r="TKF249" i="5"/>
  <c r="TKE249" i="5"/>
  <c r="TKD249" i="5"/>
  <c r="TKC249" i="5"/>
  <c r="TKB249" i="5"/>
  <c r="TKA249" i="5"/>
  <c r="TJZ249" i="5"/>
  <c r="TJY249" i="5"/>
  <c r="TJX249" i="5"/>
  <c r="TJW249" i="5"/>
  <c r="TJV249" i="5"/>
  <c r="TJU249" i="5"/>
  <c r="TJT249" i="5"/>
  <c r="TJS249" i="5"/>
  <c r="TJR249" i="5"/>
  <c r="TJQ249" i="5"/>
  <c r="TJP249" i="5"/>
  <c r="TJO249" i="5"/>
  <c r="TJN249" i="5"/>
  <c r="TJM249" i="5"/>
  <c r="TJL249" i="5"/>
  <c r="TJK249" i="5"/>
  <c r="TJJ249" i="5"/>
  <c r="TJI249" i="5"/>
  <c r="TJH249" i="5"/>
  <c r="TJG249" i="5"/>
  <c r="TJF249" i="5"/>
  <c r="TJE249" i="5"/>
  <c r="TJD249" i="5"/>
  <c r="TJC249" i="5"/>
  <c r="TJB249" i="5"/>
  <c r="TJA249" i="5"/>
  <c r="TIZ249" i="5"/>
  <c r="TIY249" i="5"/>
  <c r="TIX249" i="5"/>
  <c r="TIW249" i="5"/>
  <c r="TIV249" i="5"/>
  <c r="TIU249" i="5"/>
  <c r="TIT249" i="5"/>
  <c r="TIS249" i="5"/>
  <c r="TIR249" i="5"/>
  <c r="TIQ249" i="5"/>
  <c r="TIP249" i="5"/>
  <c r="TIO249" i="5"/>
  <c r="TIN249" i="5"/>
  <c r="TIM249" i="5"/>
  <c r="TIL249" i="5"/>
  <c r="TIK249" i="5"/>
  <c r="TIJ249" i="5"/>
  <c r="TII249" i="5"/>
  <c r="TIH249" i="5"/>
  <c r="TIG249" i="5"/>
  <c r="TIF249" i="5"/>
  <c r="TIE249" i="5"/>
  <c r="TID249" i="5"/>
  <c r="TIC249" i="5"/>
  <c r="TIB249" i="5"/>
  <c r="TIA249" i="5"/>
  <c r="THZ249" i="5"/>
  <c r="THY249" i="5"/>
  <c r="THX249" i="5"/>
  <c r="THW249" i="5"/>
  <c r="THV249" i="5"/>
  <c r="THU249" i="5"/>
  <c r="THT249" i="5"/>
  <c r="THS249" i="5"/>
  <c r="THR249" i="5"/>
  <c r="THQ249" i="5"/>
  <c r="THP249" i="5"/>
  <c r="THO249" i="5"/>
  <c r="THN249" i="5"/>
  <c r="THM249" i="5"/>
  <c r="THL249" i="5"/>
  <c r="THK249" i="5"/>
  <c r="THJ249" i="5"/>
  <c r="THI249" i="5"/>
  <c r="THH249" i="5"/>
  <c r="THG249" i="5"/>
  <c r="THF249" i="5"/>
  <c r="THE249" i="5"/>
  <c r="THD249" i="5"/>
  <c r="THC249" i="5"/>
  <c r="THB249" i="5"/>
  <c r="THA249" i="5"/>
  <c r="TGZ249" i="5"/>
  <c r="TGY249" i="5"/>
  <c r="TGX249" i="5"/>
  <c r="TGW249" i="5"/>
  <c r="TGV249" i="5"/>
  <c r="TGU249" i="5"/>
  <c r="TGT249" i="5"/>
  <c r="TGS249" i="5"/>
  <c r="TGR249" i="5"/>
  <c r="TGQ249" i="5"/>
  <c r="TGP249" i="5"/>
  <c r="TGO249" i="5"/>
  <c r="TGN249" i="5"/>
  <c r="TGM249" i="5"/>
  <c r="TGL249" i="5"/>
  <c r="TGK249" i="5"/>
  <c r="TGJ249" i="5"/>
  <c r="TGI249" i="5"/>
  <c r="TGH249" i="5"/>
  <c r="TGG249" i="5"/>
  <c r="TGF249" i="5"/>
  <c r="TGE249" i="5"/>
  <c r="TGD249" i="5"/>
  <c r="TGC249" i="5"/>
  <c r="TGB249" i="5"/>
  <c r="TGA249" i="5"/>
  <c r="TFZ249" i="5"/>
  <c r="TFY249" i="5"/>
  <c r="TFX249" i="5"/>
  <c r="TFW249" i="5"/>
  <c r="TFV249" i="5"/>
  <c r="TFU249" i="5"/>
  <c r="TFT249" i="5"/>
  <c r="TFS249" i="5"/>
  <c r="TFR249" i="5"/>
  <c r="TFQ249" i="5"/>
  <c r="TFP249" i="5"/>
  <c r="TFO249" i="5"/>
  <c r="TFN249" i="5"/>
  <c r="TFM249" i="5"/>
  <c r="TFL249" i="5"/>
  <c r="TFK249" i="5"/>
  <c r="TFJ249" i="5"/>
  <c r="TFI249" i="5"/>
  <c r="TFH249" i="5"/>
  <c r="TFG249" i="5"/>
  <c r="TFF249" i="5"/>
  <c r="TFE249" i="5"/>
  <c r="TFD249" i="5"/>
  <c r="TFC249" i="5"/>
  <c r="TFB249" i="5"/>
  <c r="TFA249" i="5"/>
  <c r="TEZ249" i="5"/>
  <c r="TEY249" i="5"/>
  <c r="TEX249" i="5"/>
  <c r="TEW249" i="5"/>
  <c r="TEV249" i="5"/>
  <c r="TEU249" i="5"/>
  <c r="TET249" i="5"/>
  <c r="TES249" i="5"/>
  <c r="TER249" i="5"/>
  <c r="TEQ249" i="5"/>
  <c r="TEP249" i="5"/>
  <c r="TEO249" i="5"/>
  <c r="TEN249" i="5"/>
  <c r="TEM249" i="5"/>
  <c r="TEL249" i="5"/>
  <c r="TEK249" i="5"/>
  <c r="TEJ249" i="5"/>
  <c r="TEI249" i="5"/>
  <c r="TEH249" i="5"/>
  <c r="TEG249" i="5"/>
  <c r="TEF249" i="5"/>
  <c r="TEE249" i="5"/>
  <c r="TED249" i="5"/>
  <c r="TEC249" i="5"/>
  <c r="TEB249" i="5"/>
  <c r="TEA249" i="5"/>
  <c r="TDZ249" i="5"/>
  <c r="TDY249" i="5"/>
  <c r="TDX249" i="5"/>
  <c r="TDW249" i="5"/>
  <c r="TDV249" i="5"/>
  <c r="TDU249" i="5"/>
  <c r="TDT249" i="5"/>
  <c r="TDS249" i="5"/>
  <c r="TDR249" i="5"/>
  <c r="TDQ249" i="5"/>
  <c r="TDP249" i="5"/>
  <c r="TDO249" i="5"/>
  <c r="TDN249" i="5"/>
  <c r="TDM249" i="5"/>
  <c r="TDL249" i="5"/>
  <c r="TDK249" i="5"/>
  <c r="TDJ249" i="5"/>
  <c r="TDI249" i="5"/>
  <c r="TDH249" i="5"/>
  <c r="TDG249" i="5"/>
  <c r="TDF249" i="5"/>
  <c r="TDE249" i="5"/>
  <c r="TDD249" i="5"/>
  <c r="TDC249" i="5"/>
  <c r="TDB249" i="5"/>
  <c r="TDA249" i="5"/>
  <c r="TCZ249" i="5"/>
  <c r="TCY249" i="5"/>
  <c r="TCX249" i="5"/>
  <c r="TCW249" i="5"/>
  <c r="TCV249" i="5"/>
  <c r="TCU249" i="5"/>
  <c r="TCT249" i="5"/>
  <c r="TCS249" i="5"/>
  <c r="TCR249" i="5"/>
  <c r="TCQ249" i="5"/>
  <c r="TCP249" i="5"/>
  <c r="TCO249" i="5"/>
  <c r="TCN249" i="5"/>
  <c r="TCM249" i="5"/>
  <c r="TCL249" i="5"/>
  <c r="TCK249" i="5"/>
  <c r="TCJ249" i="5"/>
  <c r="TCI249" i="5"/>
  <c r="TCH249" i="5"/>
  <c r="TCG249" i="5"/>
  <c r="TCF249" i="5"/>
  <c r="TCE249" i="5"/>
  <c r="TCD249" i="5"/>
  <c r="TCC249" i="5"/>
  <c r="TCB249" i="5"/>
  <c r="TCA249" i="5"/>
  <c r="TBZ249" i="5"/>
  <c r="TBY249" i="5"/>
  <c r="TBX249" i="5"/>
  <c r="TBW249" i="5"/>
  <c r="TBV249" i="5"/>
  <c r="TBU249" i="5"/>
  <c r="TBT249" i="5"/>
  <c r="TBS249" i="5"/>
  <c r="TBR249" i="5"/>
  <c r="TBQ249" i="5"/>
  <c r="TBP249" i="5"/>
  <c r="TBO249" i="5"/>
  <c r="TBN249" i="5"/>
  <c r="TBM249" i="5"/>
  <c r="TBL249" i="5"/>
  <c r="TBK249" i="5"/>
  <c r="TBJ249" i="5"/>
  <c r="TBI249" i="5"/>
  <c r="TBH249" i="5"/>
  <c r="TBG249" i="5"/>
  <c r="TBF249" i="5"/>
  <c r="TBE249" i="5"/>
  <c r="TBD249" i="5"/>
  <c r="TBC249" i="5"/>
  <c r="TBB249" i="5"/>
  <c r="TBA249" i="5"/>
  <c r="TAZ249" i="5"/>
  <c r="TAY249" i="5"/>
  <c r="TAX249" i="5"/>
  <c r="TAW249" i="5"/>
  <c r="TAV249" i="5"/>
  <c r="TAU249" i="5"/>
  <c r="TAT249" i="5"/>
  <c r="TAS249" i="5"/>
  <c r="TAR249" i="5"/>
  <c r="TAQ249" i="5"/>
  <c r="TAP249" i="5"/>
  <c r="TAO249" i="5"/>
  <c r="TAN249" i="5"/>
  <c r="TAM249" i="5"/>
  <c r="TAL249" i="5"/>
  <c r="TAK249" i="5"/>
  <c r="TAJ249" i="5"/>
  <c r="TAI249" i="5"/>
  <c r="TAH249" i="5"/>
  <c r="TAG249" i="5"/>
  <c r="TAF249" i="5"/>
  <c r="TAE249" i="5"/>
  <c r="TAD249" i="5"/>
  <c r="TAC249" i="5"/>
  <c r="TAB249" i="5"/>
  <c r="TAA249" i="5"/>
  <c r="SZZ249" i="5"/>
  <c r="SZY249" i="5"/>
  <c r="SZX249" i="5"/>
  <c r="SZW249" i="5"/>
  <c r="SZV249" i="5"/>
  <c r="SZU249" i="5"/>
  <c r="SZT249" i="5"/>
  <c r="SZS249" i="5"/>
  <c r="SZR249" i="5"/>
  <c r="SZQ249" i="5"/>
  <c r="SZP249" i="5"/>
  <c r="SZO249" i="5"/>
  <c r="SZN249" i="5"/>
  <c r="SZM249" i="5"/>
  <c r="SZL249" i="5"/>
  <c r="SZK249" i="5"/>
  <c r="SZJ249" i="5"/>
  <c r="SZI249" i="5"/>
  <c r="SZH249" i="5"/>
  <c r="SZG249" i="5"/>
  <c r="SZF249" i="5"/>
  <c r="SZE249" i="5"/>
  <c r="SZD249" i="5"/>
  <c r="SZC249" i="5"/>
  <c r="SZB249" i="5"/>
  <c r="SZA249" i="5"/>
  <c r="SYZ249" i="5"/>
  <c r="SYY249" i="5"/>
  <c r="SYX249" i="5"/>
  <c r="SYW249" i="5"/>
  <c r="SYV249" i="5"/>
  <c r="SYU249" i="5"/>
  <c r="SYT249" i="5"/>
  <c r="SYS249" i="5"/>
  <c r="SYR249" i="5"/>
  <c r="SYQ249" i="5"/>
  <c r="SYP249" i="5"/>
  <c r="SYO249" i="5"/>
  <c r="SYN249" i="5"/>
  <c r="SYM249" i="5"/>
  <c r="SYL249" i="5"/>
  <c r="SYK249" i="5"/>
  <c r="SYJ249" i="5"/>
  <c r="SYI249" i="5"/>
  <c r="SYH249" i="5"/>
  <c r="SYG249" i="5"/>
  <c r="SYF249" i="5"/>
  <c r="SYE249" i="5"/>
  <c r="SYD249" i="5"/>
  <c r="SYC249" i="5"/>
  <c r="SYB249" i="5"/>
  <c r="SYA249" i="5"/>
  <c r="SXZ249" i="5"/>
  <c r="SXY249" i="5"/>
  <c r="SXX249" i="5"/>
  <c r="SXW249" i="5"/>
  <c r="SXV249" i="5"/>
  <c r="SXU249" i="5"/>
  <c r="SXT249" i="5"/>
  <c r="SXS249" i="5"/>
  <c r="SXR249" i="5"/>
  <c r="SXQ249" i="5"/>
  <c r="SXP249" i="5"/>
  <c r="SXO249" i="5"/>
  <c r="SXN249" i="5"/>
  <c r="SXM249" i="5"/>
  <c r="SXL249" i="5"/>
  <c r="SXK249" i="5"/>
  <c r="SXJ249" i="5"/>
  <c r="SXI249" i="5"/>
  <c r="SXH249" i="5"/>
  <c r="SXG249" i="5"/>
  <c r="SXF249" i="5"/>
  <c r="SXE249" i="5"/>
  <c r="SXD249" i="5"/>
  <c r="SXC249" i="5"/>
  <c r="SXB249" i="5"/>
  <c r="SXA249" i="5"/>
  <c r="SWZ249" i="5"/>
  <c r="SWY249" i="5"/>
  <c r="SWX249" i="5"/>
  <c r="SWW249" i="5"/>
  <c r="SWV249" i="5"/>
  <c r="SWU249" i="5"/>
  <c r="SWT249" i="5"/>
  <c r="SWS249" i="5"/>
  <c r="SWR249" i="5"/>
  <c r="SWQ249" i="5"/>
  <c r="SWP249" i="5"/>
  <c r="SWO249" i="5"/>
  <c r="SWN249" i="5"/>
  <c r="SWM249" i="5"/>
  <c r="SWL249" i="5"/>
  <c r="SWK249" i="5"/>
  <c r="SWJ249" i="5"/>
  <c r="SWI249" i="5"/>
  <c r="SWH249" i="5"/>
  <c r="SWG249" i="5"/>
  <c r="SWF249" i="5"/>
  <c r="SWE249" i="5"/>
  <c r="SWD249" i="5"/>
  <c r="SWC249" i="5"/>
  <c r="SWB249" i="5"/>
  <c r="SWA249" i="5"/>
  <c r="SVZ249" i="5"/>
  <c r="SVY249" i="5"/>
  <c r="SVX249" i="5"/>
  <c r="SVW249" i="5"/>
  <c r="SVV249" i="5"/>
  <c r="SVU249" i="5"/>
  <c r="SVT249" i="5"/>
  <c r="SVS249" i="5"/>
  <c r="SVR249" i="5"/>
  <c r="SVQ249" i="5"/>
  <c r="SVP249" i="5"/>
  <c r="SVO249" i="5"/>
  <c r="SVN249" i="5"/>
  <c r="SVM249" i="5"/>
  <c r="SVL249" i="5"/>
  <c r="SVK249" i="5"/>
  <c r="SVJ249" i="5"/>
  <c r="SVI249" i="5"/>
  <c r="SVH249" i="5"/>
  <c r="SVG249" i="5"/>
  <c r="SVF249" i="5"/>
  <c r="SVE249" i="5"/>
  <c r="SVD249" i="5"/>
  <c r="SVC249" i="5"/>
  <c r="SVB249" i="5"/>
  <c r="SVA249" i="5"/>
  <c r="SUZ249" i="5"/>
  <c r="SUY249" i="5"/>
  <c r="SUX249" i="5"/>
  <c r="SUW249" i="5"/>
  <c r="SUV249" i="5"/>
  <c r="SUU249" i="5"/>
  <c r="SUT249" i="5"/>
  <c r="SUS249" i="5"/>
  <c r="SUR249" i="5"/>
  <c r="SUQ249" i="5"/>
  <c r="SUP249" i="5"/>
  <c r="SUO249" i="5"/>
  <c r="SUN249" i="5"/>
  <c r="SUM249" i="5"/>
  <c r="SUL249" i="5"/>
  <c r="SUK249" i="5"/>
  <c r="SUJ249" i="5"/>
  <c r="SUI249" i="5"/>
  <c r="SUH249" i="5"/>
  <c r="SUG249" i="5"/>
  <c r="SUF249" i="5"/>
  <c r="SUE249" i="5"/>
  <c r="SUD249" i="5"/>
  <c r="SUC249" i="5"/>
  <c r="SUB249" i="5"/>
  <c r="SUA249" i="5"/>
  <c r="STZ249" i="5"/>
  <c r="STY249" i="5"/>
  <c r="STX249" i="5"/>
  <c r="STW249" i="5"/>
  <c r="STV249" i="5"/>
  <c r="STU249" i="5"/>
  <c r="STT249" i="5"/>
  <c r="STS249" i="5"/>
  <c r="STR249" i="5"/>
  <c r="STQ249" i="5"/>
  <c r="STP249" i="5"/>
  <c r="STO249" i="5"/>
  <c r="STN249" i="5"/>
  <c r="STM249" i="5"/>
  <c r="STL249" i="5"/>
  <c r="STK249" i="5"/>
  <c r="STJ249" i="5"/>
  <c r="STI249" i="5"/>
  <c r="STH249" i="5"/>
  <c r="STG249" i="5"/>
  <c r="STF249" i="5"/>
  <c r="STE249" i="5"/>
  <c r="STD249" i="5"/>
  <c r="STC249" i="5"/>
  <c r="STB249" i="5"/>
  <c r="STA249" i="5"/>
  <c r="SSZ249" i="5"/>
  <c r="SSY249" i="5"/>
  <c r="SSX249" i="5"/>
  <c r="SSW249" i="5"/>
  <c r="SSV249" i="5"/>
  <c r="SSU249" i="5"/>
  <c r="SST249" i="5"/>
  <c r="SSS249" i="5"/>
  <c r="SSR249" i="5"/>
  <c r="SSQ249" i="5"/>
  <c r="SSP249" i="5"/>
  <c r="SSO249" i="5"/>
  <c r="SSN249" i="5"/>
  <c r="SSM249" i="5"/>
  <c r="SSL249" i="5"/>
  <c r="SSK249" i="5"/>
  <c r="SSJ249" i="5"/>
  <c r="SSI249" i="5"/>
  <c r="SSH249" i="5"/>
  <c r="SSG249" i="5"/>
  <c r="SSF249" i="5"/>
  <c r="SSE249" i="5"/>
  <c r="SSD249" i="5"/>
  <c r="SSC249" i="5"/>
  <c r="SSB249" i="5"/>
  <c r="SSA249" i="5"/>
  <c r="SRZ249" i="5"/>
  <c r="SRY249" i="5"/>
  <c r="SRX249" i="5"/>
  <c r="SRW249" i="5"/>
  <c r="SRV249" i="5"/>
  <c r="SRU249" i="5"/>
  <c r="SRT249" i="5"/>
  <c r="SRS249" i="5"/>
  <c r="SRR249" i="5"/>
  <c r="SRQ249" i="5"/>
  <c r="SRP249" i="5"/>
  <c r="SRO249" i="5"/>
  <c r="SRN249" i="5"/>
  <c r="SRM249" i="5"/>
  <c r="SRL249" i="5"/>
  <c r="SRK249" i="5"/>
  <c r="SRJ249" i="5"/>
  <c r="SRI249" i="5"/>
  <c r="SRH249" i="5"/>
  <c r="SRG249" i="5"/>
  <c r="SRF249" i="5"/>
  <c r="SRE249" i="5"/>
  <c r="SRD249" i="5"/>
  <c r="SRC249" i="5"/>
  <c r="SRB249" i="5"/>
  <c r="SRA249" i="5"/>
  <c r="SQZ249" i="5"/>
  <c r="SQY249" i="5"/>
  <c r="SQX249" i="5"/>
  <c r="SQW249" i="5"/>
  <c r="SQV249" i="5"/>
  <c r="SQU249" i="5"/>
  <c r="SQT249" i="5"/>
  <c r="SQS249" i="5"/>
  <c r="SQR249" i="5"/>
  <c r="SQQ249" i="5"/>
  <c r="SQP249" i="5"/>
  <c r="SQO249" i="5"/>
  <c r="SQN249" i="5"/>
  <c r="SQM249" i="5"/>
  <c r="SQL249" i="5"/>
  <c r="SQK249" i="5"/>
  <c r="SQJ249" i="5"/>
  <c r="SQI249" i="5"/>
  <c r="SQH249" i="5"/>
  <c r="SQG249" i="5"/>
  <c r="SQF249" i="5"/>
  <c r="SQE249" i="5"/>
  <c r="SQD249" i="5"/>
  <c r="SQC249" i="5"/>
  <c r="SQB249" i="5"/>
  <c r="SQA249" i="5"/>
  <c r="SPZ249" i="5"/>
  <c r="SPY249" i="5"/>
  <c r="SPX249" i="5"/>
  <c r="SPW249" i="5"/>
  <c r="SPV249" i="5"/>
  <c r="SPU249" i="5"/>
  <c r="SPT249" i="5"/>
  <c r="SPS249" i="5"/>
  <c r="SPR249" i="5"/>
  <c r="SPQ249" i="5"/>
  <c r="SPP249" i="5"/>
  <c r="SPO249" i="5"/>
  <c r="SPN249" i="5"/>
  <c r="SPM249" i="5"/>
  <c r="SPL249" i="5"/>
  <c r="SPK249" i="5"/>
  <c r="SPJ249" i="5"/>
  <c r="SPI249" i="5"/>
  <c r="SPH249" i="5"/>
  <c r="SPG249" i="5"/>
  <c r="SPF249" i="5"/>
  <c r="SPE249" i="5"/>
  <c r="SPD249" i="5"/>
  <c r="SPC249" i="5"/>
  <c r="SPB249" i="5"/>
  <c r="SPA249" i="5"/>
  <c r="SOZ249" i="5"/>
  <c r="SOY249" i="5"/>
  <c r="SOX249" i="5"/>
  <c r="SOW249" i="5"/>
  <c r="SOV249" i="5"/>
  <c r="SOU249" i="5"/>
  <c r="SOT249" i="5"/>
  <c r="SOS249" i="5"/>
  <c r="SOR249" i="5"/>
  <c r="SOQ249" i="5"/>
  <c r="SOP249" i="5"/>
  <c r="SOO249" i="5"/>
  <c r="SON249" i="5"/>
  <c r="SOM249" i="5"/>
  <c r="SOL249" i="5"/>
  <c r="SOK249" i="5"/>
  <c r="SOJ249" i="5"/>
  <c r="SOI249" i="5"/>
  <c r="SOH249" i="5"/>
  <c r="SOG249" i="5"/>
  <c r="SOF249" i="5"/>
  <c r="SOE249" i="5"/>
  <c r="SOD249" i="5"/>
  <c r="SOC249" i="5"/>
  <c r="SOB249" i="5"/>
  <c r="SOA249" i="5"/>
  <c r="SNZ249" i="5"/>
  <c r="SNY249" i="5"/>
  <c r="SNX249" i="5"/>
  <c r="SNW249" i="5"/>
  <c r="SNV249" i="5"/>
  <c r="SNU249" i="5"/>
  <c r="SNT249" i="5"/>
  <c r="SNS249" i="5"/>
  <c r="SNR249" i="5"/>
  <c r="SNQ249" i="5"/>
  <c r="SNP249" i="5"/>
  <c r="SNO249" i="5"/>
  <c r="SNN249" i="5"/>
  <c r="SNM249" i="5"/>
  <c r="SNL249" i="5"/>
  <c r="SNK249" i="5"/>
  <c r="SNJ249" i="5"/>
  <c r="SNI249" i="5"/>
  <c r="SNH249" i="5"/>
  <c r="SNG249" i="5"/>
  <c r="SNF249" i="5"/>
  <c r="SNE249" i="5"/>
  <c r="SND249" i="5"/>
  <c r="SNC249" i="5"/>
  <c r="SNB249" i="5"/>
  <c r="SNA249" i="5"/>
  <c r="SMZ249" i="5"/>
  <c r="SMY249" i="5"/>
  <c r="SMX249" i="5"/>
  <c r="SMW249" i="5"/>
  <c r="SMV249" i="5"/>
  <c r="SMU249" i="5"/>
  <c r="SMT249" i="5"/>
  <c r="SMS249" i="5"/>
  <c r="SMR249" i="5"/>
  <c r="SMQ249" i="5"/>
  <c r="SMP249" i="5"/>
  <c r="SMO249" i="5"/>
  <c r="SMN249" i="5"/>
  <c r="SMM249" i="5"/>
  <c r="SML249" i="5"/>
  <c r="SMK249" i="5"/>
  <c r="SMJ249" i="5"/>
  <c r="SMI249" i="5"/>
  <c r="SMH249" i="5"/>
  <c r="SMG249" i="5"/>
  <c r="SMF249" i="5"/>
  <c r="SME249" i="5"/>
  <c r="SMD249" i="5"/>
  <c r="SMC249" i="5"/>
  <c r="SMB249" i="5"/>
  <c r="SMA249" i="5"/>
  <c r="SLZ249" i="5"/>
  <c r="SLY249" i="5"/>
  <c r="SLX249" i="5"/>
  <c r="SLW249" i="5"/>
  <c r="SLV249" i="5"/>
  <c r="SLU249" i="5"/>
  <c r="SLT249" i="5"/>
  <c r="SLS249" i="5"/>
  <c r="SLR249" i="5"/>
  <c r="SLQ249" i="5"/>
  <c r="SLP249" i="5"/>
  <c r="SLO249" i="5"/>
  <c r="SLN249" i="5"/>
  <c r="SLM249" i="5"/>
  <c r="SLL249" i="5"/>
  <c r="SLK249" i="5"/>
  <c r="SLJ249" i="5"/>
  <c r="SLI249" i="5"/>
  <c r="SLH249" i="5"/>
  <c r="SLG249" i="5"/>
  <c r="SLF249" i="5"/>
  <c r="SLE249" i="5"/>
  <c r="SLD249" i="5"/>
  <c r="SLC249" i="5"/>
  <c r="SLB249" i="5"/>
  <c r="SLA249" i="5"/>
  <c r="SKZ249" i="5"/>
  <c r="SKY249" i="5"/>
  <c r="SKX249" i="5"/>
  <c r="SKW249" i="5"/>
  <c r="SKV249" i="5"/>
  <c r="SKU249" i="5"/>
  <c r="SKT249" i="5"/>
  <c r="SKS249" i="5"/>
  <c r="SKR249" i="5"/>
  <c r="SKQ249" i="5"/>
  <c r="SKP249" i="5"/>
  <c r="SKO249" i="5"/>
  <c r="SKN249" i="5"/>
  <c r="SKM249" i="5"/>
  <c r="SKL249" i="5"/>
  <c r="SKK249" i="5"/>
  <c r="SKJ249" i="5"/>
  <c r="SKI249" i="5"/>
  <c r="SKH249" i="5"/>
  <c r="SKG249" i="5"/>
  <c r="SKF249" i="5"/>
  <c r="SKE249" i="5"/>
  <c r="SKD249" i="5"/>
  <c r="SKC249" i="5"/>
  <c r="SKB249" i="5"/>
  <c r="SKA249" i="5"/>
  <c r="SJZ249" i="5"/>
  <c r="SJY249" i="5"/>
  <c r="SJX249" i="5"/>
  <c r="SJW249" i="5"/>
  <c r="SJV249" i="5"/>
  <c r="SJU249" i="5"/>
  <c r="SJT249" i="5"/>
  <c r="SJS249" i="5"/>
  <c r="SJR249" i="5"/>
  <c r="SJQ249" i="5"/>
  <c r="SJP249" i="5"/>
  <c r="SJO249" i="5"/>
  <c r="SJN249" i="5"/>
  <c r="SJM249" i="5"/>
  <c r="SJL249" i="5"/>
  <c r="SJK249" i="5"/>
  <c r="SJJ249" i="5"/>
  <c r="SJI249" i="5"/>
  <c r="SJH249" i="5"/>
  <c r="SJG249" i="5"/>
  <c r="SJF249" i="5"/>
  <c r="SJE249" i="5"/>
  <c r="SJD249" i="5"/>
  <c r="SJC249" i="5"/>
  <c r="SJB249" i="5"/>
  <c r="SJA249" i="5"/>
  <c r="SIZ249" i="5"/>
  <c r="SIY249" i="5"/>
  <c r="SIX249" i="5"/>
  <c r="SIW249" i="5"/>
  <c r="SIV249" i="5"/>
  <c r="SIU249" i="5"/>
  <c r="SIT249" i="5"/>
  <c r="SIS249" i="5"/>
  <c r="SIR249" i="5"/>
  <c r="SIQ249" i="5"/>
  <c r="SIP249" i="5"/>
  <c r="SIO249" i="5"/>
  <c r="SIN249" i="5"/>
  <c r="SIM249" i="5"/>
  <c r="SIL249" i="5"/>
  <c r="SIK249" i="5"/>
  <c r="SIJ249" i="5"/>
  <c r="SII249" i="5"/>
  <c r="SIH249" i="5"/>
  <c r="SIG249" i="5"/>
  <c r="SIF249" i="5"/>
  <c r="SIE249" i="5"/>
  <c r="SID249" i="5"/>
  <c r="SIC249" i="5"/>
  <c r="SIB249" i="5"/>
  <c r="SIA249" i="5"/>
  <c r="SHZ249" i="5"/>
  <c r="SHY249" i="5"/>
  <c r="SHX249" i="5"/>
  <c r="SHW249" i="5"/>
  <c r="SHV249" i="5"/>
  <c r="SHU249" i="5"/>
  <c r="SHT249" i="5"/>
  <c r="SHS249" i="5"/>
  <c r="SHR249" i="5"/>
  <c r="SHQ249" i="5"/>
  <c r="SHP249" i="5"/>
  <c r="SHO249" i="5"/>
  <c r="SHN249" i="5"/>
  <c r="SHM249" i="5"/>
  <c r="SHL249" i="5"/>
  <c r="SHK249" i="5"/>
  <c r="SHJ249" i="5"/>
  <c r="SHI249" i="5"/>
  <c r="SHH249" i="5"/>
  <c r="SHG249" i="5"/>
  <c r="SHF249" i="5"/>
  <c r="SHE249" i="5"/>
  <c r="SHD249" i="5"/>
  <c r="SHC249" i="5"/>
  <c r="SHB249" i="5"/>
  <c r="SHA249" i="5"/>
  <c r="SGZ249" i="5"/>
  <c r="SGY249" i="5"/>
  <c r="SGX249" i="5"/>
  <c r="SGW249" i="5"/>
  <c r="SGV249" i="5"/>
  <c r="SGU249" i="5"/>
  <c r="SGT249" i="5"/>
  <c r="SGS249" i="5"/>
  <c r="SGR249" i="5"/>
  <c r="SGQ249" i="5"/>
  <c r="SGP249" i="5"/>
  <c r="SGO249" i="5"/>
  <c r="SGN249" i="5"/>
  <c r="SGM249" i="5"/>
  <c r="SGL249" i="5"/>
  <c r="SGK249" i="5"/>
  <c r="SGJ249" i="5"/>
  <c r="SGI249" i="5"/>
  <c r="SGH249" i="5"/>
  <c r="SGG249" i="5"/>
  <c r="SGF249" i="5"/>
  <c r="SGE249" i="5"/>
  <c r="SGD249" i="5"/>
  <c r="SGC249" i="5"/>
  <c r="SGB249" i="5"/>
  <c r="SGA249" i="5"/>
  <c r="SFZ249" i="5"/>
  <c r="SFY249" i="5"/>
  <c r="SFX249" i="5"/>
  <c r="SFW249" i="5"/>
  <c r="SFV249" i="5"/>
  <c r="SFU249" i="5"/>
  <c r="SFT249" i="5"/>
  <c r="SFS249" i="5"/>
  <c r="SFR249" i="5"/>
  <c r="SFQ249" i="5"/>
  <c r="SFP249" i="5"/>
  <c r="SFO249" i="5"/>
  <c r="SFN249" i="5"/>
  <c r="SFM249" i="5"/>
  <c r="SFL249" i="5"/>
  <c r="SFK249" i="5"/>
  <c r="SFJ249" i="5"/>
  <c r="SFI249" i="5"/>
  <c r="SFH249" i="5"/>
  <c r="SFG249" i="5"/>
  <c r="SFF249" i="5"/>
  <c r="SFE249" i="5"/>
  <c r="SFD249" i="5"/>
  <c r="SFC249" i="5"/>
  <c r="SFB249" i="5"/>
  <c r="SFA249" i="5"/>
  <c r="SEZ249" i="5"/>
  <c r="SEY249" i="5"/>
  <c r="SEX249" i="5"/>
  <c r="SEW249" i="5"/>
  <c r="SEV249" i="5"/>
  <c r="SEU249" i="5"/>
  <c r="SET249" i="5"/>
  <c r="SES249" i="5"/>
  <c r="SER249" i="5"/>
  <c r="SEQ249" i="5"/>
  <c r="SEP249" i="5"/>
  <c r="SEO249" i="5"/>
  <c r="SEN249" i="5"/>
  <c r="SEM249" i="5"/>
  <c r="SEL249" i="5"/>
  <c r="SEK249" i="5"/>
  <c r="SEJ249" i="5"/>
  <c r="SEI249" i="5"/>
  <c r="SEH249" i="5"/>
  <c r="SEG249" i="5"/>
  <c r="SEF249" i="5"/>
  <c r="SEE249" i="5"/>
  <c r="SED249" i="5"/>
  <c r="SEC249" i="5"/>
  <c r="SEB249" i="5"/>
  <c r="SEA249" i="5"/>
  <c r="SDZ249" i="5"/>
  <c r="SDY249" i="5"/>
  <c r="SDX249" i="5"/>
  <c r="SDW249" i="5"/>
  <c r="SDV249" i="5"/>
  <c r="SDU249" i="5"/>
  <c r="SDT249" i="5"/>
  <c r="SDS249" i="5"/>
  <c r="SDR249" i="5"/>
  <c r="SDQ249" i="5"/>
  <c r="SDP249" i="5"/>
  <c r="SDO249" i="5"/>
  <c r="SDN249" i="5"/>
  <c r="SDM249" i="5"/>
  <c r="SDL249" i="5"/>
  <c r="SDK249" i="5"/>
  <c r="SDJ249" i="5"/>
  <c r="SDI249" i="5"/>
  <c r="SDH249" i="5"/>
  <c r="SDG249" i="5"/>
  <c r="SDF249" i="5"/>
  <c r="SDE249" i="5"/>
  <c r="SDD249" i="5"/>
  <c r="SDC249" i="5"/>
  <c r="SDB249" i="5"/>
  <c r="SDA249" i="5"/>
  <c r="SCZ249" i="5"/>
  <c r="SCY249" i="5"/>
  <c r="SCX249" i="5"/>
  <c r="SCW249" i="5"/>
  <c r="SCV249" i="5"/>
  <c r="SCU249" i="5"/>
  <c r="SCT249" i="5"/>
  <c r="SCS249" i="5"/>
  <c r="SCR249" i="5"/>
  <c r="SCQ249" i="5"/>
  <c r="SCP249" i="5"/>
  <c r="SCO249" i="5"/>
  <c r="SCN249" i="5"/>
  <c r="SCM249" i="5"/>
  <c r="SCL249" i="5"/>
  <c r="SCK249" i="5"/>
  <c r="SCJ249" i="5"/>
  <c r="SCI249" i="5"/>
  <c r="SCH249" i="5"/>
  <c r="SCG249" i="5"/>
  <c r="SCF249" i="5"/>
  <c r="SCE249" i="5"/>
  <c r="SCD249" i="5"/>
  <c r="SCC249" i="5"/>
  <c r="SCB249" i="5"/>
  <c r="SCA249" i="5"/>
  <c r="SBZ249" i="5"/>
  <c r="SBY249" i="5"/>
  <c r="SBX249" i="5"/>
  <c r="SBW249" i="5"/>
  <c r="SBV249" i="5"/>
  <c r="SBU249" i="5"/>
  <c r="SBT249" i="5"/>
  <c r="SBS249" i="5"/>
  <c r="SBR249" i="5"/>
  <c r="SBQ249" i="5"/>
  <c r="SBP249" i="5"/>
  <c r="SBO249" i="5"/>
  <c r="SBN249" i="5"/>
  <c r="SBM249" i="5"/>
  <c r="SBL249" i="5"/>
  <c r="SBK249" i="5"/>
  <c r="SBJ249" i="5"/>
  <c r="SBI249" i="5"/>
  <c r="SBH249" i="5"/>
  <c r="SBG249" i="5"/>
  <c r="SBF249" i="5"/>
  <c r="SBE249" i="5"/>
  <c r="SBD249" i="5"/>
  <c r="SBC249" i="5"/>
  <c r="SBB249" i="5"/>
  <c r="SBA249" i="5"/>
  <c r="SAZ249" i="5"/>
  <c r="SAY249" i="5"/>
  <c r="SAX249" i="5"/>
  <c r="SAW249" i="5"/>
  <c r="SAV249" i="5"/>
  <c r="SAU249" i="5"/>
  <c r="SAT249" i="5"/>
  <c r="SAS249" i="5"/>
  <c r="SAR249" i="5"/>
  <c r="SAQ249" i="5"/>
  <c r="SAP249" i="5"/>
  <c r="SAO249" i="5"/>
  <c r="SAN249" i="5"/>
  <c r="SAM249" i="5"/>
  <c r="SAL249" i="5"/>
  <c r="SAK249" i="5"/>
  <c r="SAJ249" i="5"/>
  <c r="SAI249" i="5"/>
  <c r="SAH249" i="5"/>
  <c r="SAG249" i="5"/>
  <c r="SAF249" i="5"/>
  <c r="SAE249" i="5"/>
  <c r="SAD249" i="5"/>
  <c r="SAC249" i="5"/>
  <c r="SAB249" i="5"/>
  <c r="SAA249" i="5"/>
  <c r="RZZ249" i="5"/>
  <c r="RZY249" i="5"/>
  <c r="RZX249" i="5"/>
  <c r="RZW249" i="5"/>
  <c r="RZV249" i="5"/>
  <c r="RZU249" i="5"/>
  <c r="RZT249" i="5"/>
  <c r="RZS249" i="5"/>
  <c r="RZR249" i="5"/>
  <c r="RZQ249" i="5"/>
  <c r="RZP249" i="5"/>
  <c r="RZO249" i="5"/>
  <c r="RZN249" i="5"/>
  <c r="RZM249" i="5"/>
  <c r="RZL249" i="5"/>
  <c r="RZK249" i="5"/>
  <c r="RZJ249" i="5"/>
  <c r="RZI249" i="5"/>
  <c r="RZH249" i="5"/>
  <c r="RZG249" i="5"/>
  <c r="RZF249" i="5"/>
  <c r="RZE249" i="5"/>
  <c r="RZD249" i="5"/>
  <c r="RZC249" i="5"/>
  <c r="RZB249" i="5"/>
  <c r="RZA249" i="5"/>
  <c r="RYZ249" i="5"/>
  <c r="RYY249" i="5"/>
  <c r="RYX249" i="5"/>
  <c r="RYW249" i="5"/>
  <c r="RYV249" i="5"/>
  <c r="RYU249" i="5"/>
  <c r="RYT249" i="5"/>
  <c r="RYS249" i="5"/>
  <c r="RYR249" i="5"/>
  <c r="RYQ249" i="5"/>
  <c r="RYP249" i="5"/>
  <c r="RYO249" i="5"/>
  <c r="RYN249" i="5"/>
  <c r="RYM249" i="5"/>
  <c r="RYL249" i="5"/>
  <c r="RYK249" i="5"/>
  <c r="RYJ249" i="5"/>
  <c r="RYI249" i="5"/>
  <c r="RYH249" i="5"/>
  <c r="RYG249" i="5"/>
  <c r="RYF249" i="5"/>
  <c r="RYE249" i="5"/>
  <c r="RYD249" i="5"/>
  <c r="RYC249" i="5"/>
  <c r="RYB249" i="5"/>
  <c r="RYA249" i="5"/>
  <c r="RXZ249" i="5"/>
  <c r="RXY249" i="5"/>
  <c r="RXX249" i="5"/>
  <c r="RXW249" i="5"/>
  <c r="RXV249" i="5"/>
  <c r="RXU249" i="5"/>
  <c r="RXT249" i="5"/>
  <c r="RXS249" i="5"/>
  <c r="RXR249" i="5"/>
  <c r="RXQ249" i="5"/>
  <c r="RXP249" i="5"/>
  <c r="RXO249" i="5"/>
  <c r="RXN249" i="5"/>
  <c r="RXM249" i="5"/>
  <c r="RXL249" i="5"/>
  <c r="RXK249" i="5"/>
  <c r="RXJ249" i="5"/>
  <c r="RXI249" i="5"/>
  <c r="RXH249" i="5"/>
  <c r="RXG249" i="5"/>
  <c r="RXF249" i="5"/>
  <c r="RXE249" i="5"/>
  <c r="RXD249" i="5"/>
  <c r="RXC249" i="5"/>
  <c r="RXB249" i="5"/>
  <c r="RXA249" i="5"/>
  <c r="RWZ249" i="5"/>
  <c r="RWY249" i="5"/>
  <c r="RWX249" i="5"/>
  <c r="RWW249" i="5"/>
  <c r="RWV249" i="5"/>
  <c r="RWU249" i="5"/>
  <c r="RWT249" i="5"/>
  <c r="RWS249" i="5"/>
  <c r="RWR249" i="5"/>
  <c r="RWQ249" i="5"/>
  <c r="RWP249" i="5"/>
  <c r="RWO249" i="5"/>
  <c r="RWN249" i="5"/>
  <c r="RWM249" i="5"/>
  <c r="RWL249" i="5"/>
  <c r="RWK249" i="5"/>
  <c r="RWJ249" i="5"/>
  <c r="RWI249" i="5"/>
  <c r="RWH249" i="5"/>
  <c r="RWG249" i="5"/>
  <c r="RWF249" i="5"/>
  <c r="RWE249" i="5"/>
  <c r="RWD249" i="5"/>
  <c r="RWC249" i="5"/>
  <c r="RWB249" i="5"/>
  <c r="RWA249" i="5"/>
  <c r="RVZ249" i="5"/>
  <c r="RVY249" i="5"/>
  <c r="RVX249" i="5"/>
  <c r="RVW249" i="5"/>
  <c r="RVV249" i="5"/>
  <c r="RVU249" i="5"/>
  <c r="RVT249" i="5"/>
  <c r="RVS249" i="5"/>
  <c r="RVR249" i="5"/>
  <c r="RVQ249" i="5"/>
  <c r="RVP249" i="5"/>
  <c r="RVO249" i="5"/>
  <c r="RVN249" i="5"/>
  <c r="RVM249" i="5"/>
  <c r="RVL249" i="5"/>
  <c r="RVK249" i="5"/>
  <c r="RVJ249" i="5"/>
  <c r="RVI249" i="5"/>
  <c r="RVH249" i="5"/>
  <c r="RVG249" i="5"/>
  <c r="RVF249" i="5"/>
  <c r="RVE249" i="5"/>
  <c r="RVD249" i="5"/>
  <c r="RVC249" i="5"/>
  <c r="RVB249" i="5"/>
  <c r="RVA249" i="5"/>
  <c r="RUZ249" i="5"/>
  <c r="RUY249" i="5"/>
  <c r="RUX249" i="5"/>
  <c r="RUW249" i="5"/>
  <c r="RUV249" i="5"/>
  <c r="RUU249" i="5"/>
  <c r="RUT249" i="5"/>
  <c r="RUS249" i="5"/>
  <c r="RUR249" i="5"/>
  <c r="RUQ249" i="5"/>
  <c r="RUP249" i="5"/>
  <c r="RUO249" i="5"/>
  <c r="RUN249" i="5"/>
  <c r="RUM249" i="5"/>
  <c r="RUL249" i="5"/>
  <c r="RUK249" i="5"/>
  <c r="RUJ249" i="5"/>
  <c r="RUI249" i="5"/>
  <c r="RUH249" i="5"/>
  <c r="RUG249" i="5"/>
  <c r="RUF249" i="5"/>
  <c r="RUE249" i="5"/>
  <c r="RUD249" i="5"/>
  <c r="RUC249" i="5"/>
  <c r="RUB249" i="5"/>
  <c r="RUA249" i="5"/>
  <c r="RTZ249" i="5"/>
  <c r="RTY249" i="5"/>
  <c r="RTX249" i="5"/>
  <c r="RTW249" i="5"/>
  <c r="RTV249" i="5"/>
  <c r="RTU249" i="5"/>
  <c r="RTT249" i="5"/>
  <c r="RTS249" i="5"/>
  <c r="RTR249" i="5"/>
  <c r="RTQ249" i="5"/>
  <c r="RTP249" i="5"/>
  <c r="RTO249" i="5"/>
  <c r="RTN249" i="5"/>
  <c r="RTM249" i="5"/>
  <c r="RTL249" i="5"/>
  <c r="RTK249" i="5"/>
  <c r="RTJ249" i="5"/>
  <c r="RTI249" i="5"/>
  <c r="RTH249" i="5"/>
  <c r="RTG249" i="5"/>
  <c r="RTF249" i="5"/>
  <c r="RTE249" i="5"/>
  <c r="RTD249" i="5"/>
  <c r="RTC249" i="5"/>
  <c r="RTB249" i="5"/>
  <c r="RTA249" i="5"/>
  <c r="RSZ249" i="5"/>
  <c r="RSY249" i="5"/>
  <c r="RSX249" i="5"/>
  <c r="RSW249" i="5"/>
  <c r="RSV249" i="5"/>
  <c r="RSU249" i="5"/>
  <c r="RST249" i="5"/>
  <c r="RSS249" i="5"/>
  <c r="RSR249" i="5"/>
  <c r="RSQ249" i="5"/>
  <c r="RSP249" i="5"/>
  <c r="RSO249" i="5"/>
  <c r="RSN249" i="5"/>
  <c r="RSM249" i="5"/>
  <c r="RSL249" i="5"/>
  <c r="RSK249" i="5"/>
  <c r="RSJ249" i="5"/>
  <c r="RSI249" i="5"/>
  <c r="RSH249" i="5"/>
  <c r="RSG249" i="5"/>
  <c r="RSF249" i="5"/>
  <c r="RSE249" i="5"/>
  <c r="RSD249" i="5"/>
  <c r="RSC249" i="5"/>
  <c r="RSB249" i="5"/>
  <c r="RSA249" i="5"/>
  <c r="RRZ249" i="5"/>
  <c r="RRY249" i="5"/>
  <c r="RRX249" i="5"/>
  <c r="RRW249" i="5"/>
  <c r="RRV249" i="5"/>
  <c r="RRU249" i="5"/>
  <c r="RRT249" i="5"/>
  <c r="RRS249" i="5"/>
  <c r="RRR249" i="5"/>
  <c r="RRQ249" i="5"/>
  <c r="RRP249" i="5"/>
  <c r="RRO249" i="5"/>
  <c r="RRN249" i="5"/>
  <c r="RRM249" i="5"/>
  <c r="RRL249" i="5"/>
  <c r="RRK249" i="5"/>
  <c r="RRJ249" i="5"/>
  <c r="RRI249" i="5"/>
  <c r="RRH249" i="5"/>
  <c r="RRG249" i="5"/>
  <c r="RRF249" i="5"/>
  <c r="RRE249" i="5"/>
  <c r="RRD249" i="5"/>
  <c r="RRC249" i="5"/>
  <c r="RRB249" i="5"/>
  <c r="RRA249" i="5"/>
  <c r="RQZ249" i="5"/>
  <c r="RQY249" i="5"/>
  <c r="RQX249" i="5"/>
  <c r="RQW249" i="5"/>
  <c r="RQV249" i="5"/>
  <c r="RQU249" i="5"/>
  <c r="RQT249" i="5"/>
  <c r="RQS249" i="5"/>
  <c r="RQR249" i="5"/>
  <c r="RQQ249" i="5"/>
  <c r="RQP249" i="5"/>
  <c r="RQO249" i="5"/>
  <c r="RQN249" i="5"/>
  <c r="RQM249" i="5"/>
  <c r="RQL249" i="5"/>
  <c r="RQK249" i="5"/>
  <c r="RQJ249" i="5"/>
  <c r="RQI249" i="5"/>
  <c r="RQH249" i="5"/>
  <c r="RQG249" i="5"/>
  <c r="RQF249" i="5"/>
  <c r="RQE249" i="5"/>
  <c r="RQD249" i="5"/>
  <c r="RQC249" i="5"/>
  <c r="RQB249" i="5"/>
  <c r="RQA249" i="5"/>
  <c r="RPZ249" i="5"/>
  <c r="RPY249" i="5"/>
  <c r="RPX249" i="5"/>
  <c r="RPW249" i="5"/>
  <c r="RPV249" i="5"/>
  <c r="RPU249" i="5"/>
  <c r="RPT249" i="5"/>
  <c r="RPS249" i="5"/>
  <c r="RPR249" i="5"/>
  <c r="RPQ249" i="5"/>
  <c r="RPP249" i="5"/>
  <c r="RPO249" i="5"/>
  <c r="RPN249" i="5"/>
  <c r="RPM249" i="5"/>
  <c r="RPL249" i="5"/>
  <c r="RPK249" i="5"/>
  <c r="RPJ249" i="5"/>
  <c r="RPI249" i="5"/>
  <c r="RPH249" i="5"/>
  <c r="RPG249" i="5"/>
  <c r="RPF249" i="5"/>
  <c r="RPE249" i="5"/>
  <c r="RPD249" i="5"/>
  <c r="RPC249" i="5"/>
  <c r="RPB249" i="5"/>
  <c r="RPA249" i="5"/>
  <c r="ROZ249" i="5"/>
  <c r="ROY249" i="5"/>
  <c r="ROX249" i="5"/>
  <c r="ROW249" i="5"/>
  <c r="ROV249" i="5"/>
  <c r="ROU249" i="5"/>
  <c r="ROT249" i="5"/>
  <c r="ROS249" i="5"/>
  <c r="ROR249" i="5"/>
  <c r="ROQ249" i="5"/>
  <c r="ROP249" i="5"/>
  <c r="ROO249" i="5"/>
  <c r="RON249" i="5"/>
  <c r="ROM249" i="5"/>
  <c r="ROL249" i="5"/>
  <c r="ROK249" i="5"/>
  <c r="ROJ249" i="5"/>
  <c r="ROI249" i="5"/>
  <c r="ROH249" i="5"/>
  <c r="ROG249" i="5"/>
  <c r="ROF249" i="5"/>
  <c r="ROE249" i="5"/>
  <c r="ROD249" i="5"/>
  <c r="ROC249" i="5"/>
  <c r="ROB249" i="5"/>
  <c r="ROA249" i="5"/>
  <c r="RNZ249" i="5"/>
  <c r="RNY249" i="5"/>
  <c r="RNX249" i="5"/>
  <c r="RNW249" i="5"/>
  <c r="RNV249" i="5"/>
  <c r="RNU249" i="5"/>
  <c r="RNT249" i="5"/>
  <c r="RNS249" i="5"/>
  <c r="RNR249" i="5"/>
  <c r="RNQ249" i="5"/>
  <c r="RNP249" i="5"/>
  <c r="RNO249" i="5"/>
  <c r="RNN249" i="5"/>
  <c r="RNM249" i="5"/>
  <c r="RNL249" i="5"/>
  <c r="RNK249" i="5"/>
  <c r="RNJ249" i="5"/>
  <c r="RNI249" i="5"/>
  <c r="RNH249" i="5"/>
  <c r="RNG249" i="5"/>
  <c r="RNF249" i="5"/>
  <c r="RNE249" i="5"/>
  <c r="RND249" i="5"/>
  <c r="RNC249" i="5"/>
  <c r="RNB249" i="5"/>
  <c r="RNA249" i="5"/>
  <c r="RMZ249" i="5"/>
  <c r="RMY249" i="5"/>
  <c r="RMX249" i="5"/>
  <c r="RMW249" i="5"/>
  <c r="RMV249" i="5"/>
  <c r="RMU249" i="5"/>
  <c r="RMT249" i="5"/>
  <c r="RMS249" i="5"/>
  <c r="RMR249" i="5"/>
  <c r="RMQ249" i="5"/>
  <c r="RMP249" i="5"/>
  <c r="RMO249" i="5"/>
  <c r="RMN249" i="5"/>
  <c r="RMM249" i="5"/>
  <c r="RML249" i="5"/>
  <c r="RMK249" i="5"/>
  <c r="RMJ249" i="5"/>
  <c r="RMI249" i="5"/>
  <c r="RMH249" i="5"/>
  <c r="RMG249" i="5"/>
  <c r="RMF249" i="5"/>
  <c r="RME249" i="5"/>
  <c r="RMD249" i="5"/>
  <c r="RMC249" i="5"/>
  <c r="RMB249" i="5"/>
  <c r="RMA249" i="5"/>
  <c r="RLZ249" i="5"/>
  <c r="RLY249" i="5"/>
  <c r="RLX249" i="5"/>
  <c r="RLW249" i="5"/>
  <c r="RLV249" i="5"/>
  <c r="RLU249" i="5"/>
  <c r="RLT249" i="5"/>
  <c r="RLS249" i="5"/>
  <c r="RLR249" i="5"/>
  <c r="RLQ249" i="5"/>
  <c r="RLP249" i="5"/>
  <c r="RLO249" i="5"/>
  <c r="RLN249" i="5"/>
  <c r="RLM249" i="5"/>
  <c r="RLL249" i="5"/>
  <c r="RLK249" i="5"/>
  <c r="RLJ249" i="5"/>
  <c r="RLI249" i="5"/>
  <c r="RLH249" i="5"/>
  <c r="RLG249" i="5"/>
  <c r="RLF249" i="5"/>
  <c r="RLE249" i="5"/>
  <c r="RLD249" i="5"/>
  <c r="RLC249" i="5"/>
  <c r="RLB249" i="5"/>
  <c r="RLA249" i="5"/>
  <c r="RKZ249" i="5"/>
  <c r="RKY249" i="5"/>
  <c r="RKX249" i="5"/>
  <c r="RKW249" i="5"/>
  <c r="RKV249" i="5"/>
  <c r="RKU249" i="5"/>
  <c r="RKT249" i="5"/>
  <c r="RKS249" i="5"/>
  <c r="RKR249" i="5"/>
  <c r="RKQ249" i="5"/>
  <c r="RKP249" i="5"/>
  <c r="RKO249" i="5"/>
  <c r="RKN249" i="5"/>
  <c r="RKM249" i="5"/>
  <c r="RKL249" i="5"/>
  <c r="RKK249" i="5"/>
  <c r="RKJ249" i="5"/>
  <c r="RKI249" i="5"/>
  <c r="RKH249" i="5"/>
  <c r="RKG249" i="5"/>
  <c r="RKF249" i="5"/>
  <c r="RKE249" i="5"/>
  <c r="RKD249" i="5"/>
  <c r="RKC249" i="5"/>
  <c r="RKB249" i="5"/>
  <c r="RKA249" i="5"/>
  <c r="RJZ249" i="5"/>
  <c r="RJY249" i="5"/>
  <c r="RJX249" i="5"/>
  <c r="RJW249" i="5"/>
  <c r="RJV249" i="5"/>
  <c r="RJU249" i="5"/>
  <c r="RJT249" i="5"/>
  <c r="RJS249" i="5"/>
  <c r="RJR249" i="5"/>
  <c r="RJQ249" i="5"/>
  <c r="RJP249" i="5"/>
  <c r="RJO249" i="5"/>
  <c r="RJN249" i="5"/>
  <c r="RJM249" i="5"/>
  <c r="RJL249" i="5"/>
  <c r="RJK249" i="5"/>
  <c r="RJJ249" i="5"/>
  <c r="RJI249" i="5"/>
  <c r="RJH249" i="5"/>
  <c r="RJG249" i="5"/>
  <c r="RJF249" i="5"/>
  <c r="RJE249" i="5"/>
  <c r="RJD249" i="5"/>
  <c r="RJC249" i="5"/>
  <c r="RJB249" i="5"/>
  <c r="RJA249" i="5"/>
  <c r="RIZ249" i="5"/>
  <c r="RIY249" i="5"/>
  <c r="RIX249" i="5"/>
  <c r="RIW249" i="5"/>
  <c r="RIV249" i="5"/>
  <c r="RIU249" i="5"/>
  <c r="RIT249" i="5"/>
  <c r="RIS249" i="5"/>
  <c r="RIR249" i="5"/>
  <c r="RIQ249" i="5"/>
  <c r="RIP249" i="5"/>
  <c r="RIO249" i="5"/>
  <c r="RIN249" i="5"/>
  <c r="RIM249" i="5"/>
  <c r="RIL249" i="5"/>
  <c r="RIK249" i="5"/>
  <c r="RIJ249" i="5"/>
  <c r="RII249" i="5"/>
  <c r="RIH249" i="5"/>
  <c r="RIG249" i="5"/>
  <c r="RIF249" i="5"/>
  <c r="RIE249" i="5"/>
  <c r="RID249" i="5"/>
  <c r="RIC249" i="5"/>
  <c r="RIB249" i="5"/>
  <c r="RIA249" i="5"/>
  <c r="RHZ249" i="5"/>
  <c r="RHY249" i="5"/>
  <c r="RHX249" i="5"/>
  <c r="RHW249" i="5"/>
  <c r="RHV249" i="5"/>
  <c r="RHU249" i="5"/>
  <c r="RHT249" i="5"/>
  <c r="RHS249" i="5"/>
  <c r="RHR249" i="5"/>
  <c r="RHQ249" i="5"/>
  <c r="RHP249" i="5"/>
  <c r="RHO249" i="5"/>
  <c r="RHN249" i="5"/>
  <c r="RHM249" i="5"/>
  <c r="RHL249" i="5"/>
  <c r="RHK249" i="5"/>
  <c r="RHJ249" i="5"/>
  <c r="RHI249" i="5"/>
  <c r="RHH249" i="5"/>
  <c r="RHG249" i="5"/>
  <c r="RHF249" i="5"/>
  <c r="RHE249" i="5"/>
  <c r="RHD249" i="5"/>
  <c r="RHC249" i="5"/>
  <c r="RHB249" i="5"/>
  <c r="RHA249" i="5"/>
  <c r="RGZ249" i="5"/>
  <c r="RGY249" i="5"/>
  <c r="RGX249" i="5"/>
  <c r="RGW249" i="5"/>
  <c r="RGV249" i="5"/>
  <c r="RGU249" i="5"/>
  <c r="RGT249" i="5"/>
  <c r="RGS249" i="5"/>
  <c r="RGR249" i="5"/>
  <c r="RGQ249" i="5"/>
  <c r="RGP249" i="5"/>
  <c r="RGO249" i="5"/>
  <c r="RGN249" i="5"/>
  <c r="RGM249" i="5"/>
  <c r="RGL249" i="5"/>
  <c r="RGK249" i="5"/>
  <c r="RGJ249" i="5"/>
  <c r="RGI249" i="5"/>
  <c r="RGH249" i="5"/>
  <c r="RGG249" i="5"/>
  <c r="RGF249" i="5"/>
  <c r="RGE249" i="5"/>
  <c r="RGD249" i="5"/>
  <c r="RGC249" i="5"/>
  <c r="RGB249" i="5"/>
  <c r="RGA249" i="5"/>
  <c r="RFZ249" i="5"/>
  <c r="RFY249" i="5"/>
  <c r="RFX249" i="5"/>
  <c r="RFW249" i="5"/>
  <c r="RFV249" i="5"/>
  <c r="RFU249" i="5"/>
  <c r="RFT249" i="5"/>
  <c r="RFS249" i="5"/>
  <c r="RFR249" i="5"/>
  <c r="RFQ249" i="5"/>
  <c r="RFP249" i="5"/>
  <c r="RFO249" i="5"/>
  <c r="RFN249" i="5"/>
  <c r="RFM249" i="5"/>
  <c r="RFL249" i="5"/>
  <c r="RFK249" i="5"/>
  <c r="RFJ249" i="5"/>
  <c r="RFI249" i="5"/>
  <c r="RFH249" i="5"/>
  <c r="RFG249" i="5"/>
  <c r="RFF249" i="5"/>
  <c r="RFE249" i="5"/>
  <c r="RFD249" i="5"/>
  <c r="RFC249" i="5"/>
  <c r="RFB249" i="5"/>
  <c r="RFA249" i="5"/>
  <c r="REZ249" i="5"/>
  <c r="REY249" i="5"/>
  <c r="REX249" i="5"/>
  <c r="REW249" i="5"/>
  <c r="REV249" i="5"/>
  <c r="REU249" i="5"/>
  <c r="RET249" i="5"/>
  <c r="RES249" i="5"/>
  <c r="RER249" i="5"/>
  <c r="REQ249" i="5"/>
  <c r="REP249" i="5"/>
  <c r="REO249" i="5"/>
  <c r="REN249" i="5"/>
  <c r="REM249" i="5"/>
  <c r="REL249" i="5"/>
  <c r="REK249" i="5"/>
  <c r="REJ249" i="5"/>
  <c r="REI249" i="5"/>
  <c r="REH249" i="5"/>
  <c r="REG249" i="5"/>
  <c r="REF249" i="5"/>
  <c r="REE249" i="5"/>
  <c r="RED249" i="5"/>
  <c r="REC249" i="5"/>
  <c r="REB249" i="5"/>
  <c r="REA249" i="5"/>
  <c r="RDZ249" i="5"/>
  <c r="RDY249" i="5"/>
  <c r="RDX249" i="5"/>
  <c r="RDW249" i="5"/>
  <c r="RDV249" i="5"/>
  <c r="RDU249" i="5"/>
  <c r="RDT249" i="5"/>
  <c r="RDS249" i="5"/>
  <c r="RDR249" i="5"/>
  <c r="RDQ249" i="5"/>
  <c r="RDP249" i="5"/>
  <c r="RDO249" i="5"/>
  <c r="RDN249" i="5"/>
  <c r="RDM249" i="5"/>
  <c r="RDL249" i="5"/>
  <c r="RDK249" i="5"/>
  <c r="RDJ249" i="5"/>
  <c r="RDI249" i="5"/>
  <c r="RDH249" i="5"/>
  <c r="RDG249" i="5"/>
  <c r="RDF249" i="5"/>
  <c r="RDE249" i="5"/>
  <c r="RDD249" i="5"/>
  <c r="RDC249" i="5"/>
  <c r="RDB249" i="5"/>
  <c r="RDA249" i="5"/>
  <c r="RCZ249" i="5"/>
  <c r="RCY249" i="5"/>
  <c r="RCX249" i="5"/>
  <c r="RCW249" i="5"/>
  <c r="RCV249" i="5"/>
  <c r="RCU249" i="5"/>
  <c r="RCT249" i="5"/>
  <c r="RCS249" i="5"/>
  <c r="RCR249" i="5"/>
  <c r="RCQ249" i="5"/>
  <c r="RCP249" i="5"/>
  <c r="RCO249" i="5"/>
  <c r="RCN249" i="5"/>
  <c r="RCM249" i="5"/>
  <c r="RCL249" i="5"/>
  <c r="RCK249" i="5"/>
  <c r="RCJ249" i="5"/>
  <c r="RCI249" i="5"/>
  <c r="RCH249" i="5"/>
  <c r="RCG249" i="5"/>
  <c r="RCF249" i="5"/>
  <c r="RCE249" i="5"/>
  <c r="RCD249" i="5"/>
  <c r="RCC249" i="5"/>
  <c r="RCB249" i="5"/>
  <c r="RCA249" i="5"/>
  <c r="RBZ249" i="5"/>
  <c r="RBY249" i="5"/>
  <c r="RBX249" i="5"/>
  <c r="RBW249" i="5"/>
  <c r="RBV249" i="5"/>
  <c r="RBU249" i="5"/>
  <c r="RBT249" i="5"/>
  <c r="RBS249" i="5"/>
  <c r="RBR249" i="5"/>
  <c r="RBQ249" i="5"/>
  <c r="RBP249" i="5"/>
  <c r="RBO249" i="5"/>
  <c r="RBN249" i="5"/>
  <c r="RBM249" i="5"/>
  <c r="RBL249" i="5"/>
  <c r="RBK249" i="5"/>
  <c r="RBJ249" i="5"/>
  <c r="RBI249" i="5"/>
  <c r="RBH249" i="5"/>
  <c r="RBG249" i="5"/>
  <c r="RBF249" i="5"/>
  <c r="RBE249" i="5"/>
  <c r="RBD249" i="5"/>
  <c r="RBC249" i="5"/>
  <c r="RBB249" i="5"/>
  <c r="RBA249" i="5"/>
  <c r="RAZ249" i="5"/>
  <c r="RAY249" i="5"/>
  <c r="RAX249" i="5"/>
  <c r="RAW249" i="5"/>
  <c r="RAV249" i="5"/>
  <c r="RAU249" i="5"/>
  <c r="RAT249" i="5"/>
  <c r="RAS249" i="5"/>
  <c r="RAR249" i="5"/>
  <c r="RAQ249" i="5"/>
  <c r="RAP249" i="5"/>
  <c r="RAO249" i="5"/>
  <c r="RAN249" i="5"/>
  <c r="RAM249" i="5"/>
  <c r="RAL249" i="5"/>
  <c r="RAK249" i="5"/>
  <c r="RAJ249" i="5"/>
  <c r="RAI249" i="5"/>
  <c r="RAH249" i="5"/>
  <c r="RAG249" i="5"/>
  <c r="RAF249" i="5"/>
  <c r="RAE249" i="5"/>
  <c r="RAD249" i="5"/>
  <c r="RAC249" i="5"/>
  <c r="RAB249" i="5"/>
  <c r="RAA249" i="5"/>
  <c r="QZZ249" i="5"/>
  <c r="QZY249" i="5"/>
  <c r="QZX249" i="5"/>
  <c r="QZW249" i="5"/>
  <c r="QZV249" i="5"/>
  <c r="QZU249" i="5"/>
  <c r="QZT249" i="5"/>
  <c r="QZS249" i="5"/>
  <c r="QZR249" i="5"/>
  <c r="QZQ249" i="5"/>
  <c r="QZP249" i="5"/>
  <c r="QZO249" i="5"/>
  <c r="QZN249" i="5"/>
  <c r="QZM249" i="5"/>
  <c r="QZL249" i="5"/>
  <c r="QZK249" i="5"/>
  <c r="QZJ249" i="5"/>
  <c r="QZI249" i="5"/>
  <c r="QZH249" i="5"/>
  <c r="QZG249" i="5"/>
  <c r="QZF249" i="5"/>
  <c r="QZE249" i="5"/>
  <c r="QZD249" i="5"/>
  <c r="QZC249" i="5"/>
  <c r="QZB249" i="5"/>
  <c r="QZA249" i="5"/>
  <c r="QYZ249" i="5"/>
  <c r="QYY249" i="5"/>
  <c r="QYX249" i="5"/>
  <c r="QYW249" i="5"/>
  <c r="QYV249" i="5"/>
  <c r="QYU249" i="5"/>
  <c r="QYT249" i="5"/>
  <c r="QYS249" i="5"/>
  <c r="QYR249" i="5"/>
  <c r="QYQ249" i="5"/>
  <c r="QYP249" i="5"/>
  <c r="QYO249" i="5"/>
  <c r="QYN249" i="5"/>
  <c r="QYM249" i="5"/>
  <c r="QYL249" i="5"/>
  <c r="QYK249" i="5"/>
  <c r="QYJ249" i="5"/>
  <c r="QYI249" i="5"/>
  <c r="QYH249" i="5"/>
  <c r="QYG249" i="5"/>
  <c r="QYF249" i="5"/>
  <c r="QYE249" i="5"/>
  <c r="QYD249" i="5"/>
  <c r="QYC249" i="5"/>
  <c r="QYB249" i="5"/>
  <c r="QYA249" i="5"/>
  <c r="QXZ249" i="5"/>
  <c r="QXY249" i="5"/>
  <c r="QXX249" i="5"/>
  <c r="QXW249" i="5"/>
  <c r="QXV249" i="5"/>
  <c r="QXU249" i="5"/>
  <c r="QXT249" i="5"/>
  <c r="QXS249" i="5"/>
  <c r="QXR249" i="5"/>
  <c r="QXQ249" i="5"/>
  <c r="QXP249" i="5"/>
  <c r="QXO249" i="5"/>
  <c r="QXN249" i="5"/>
  <c r="QXM249" i="5"/>
  <c r="QXL249" i="5"/>
  <c r="QXK249" i="5"/>
  <c r="QXJ249" i="5"/>
  <c r="QXI249" i="5"/>
  <c r="QXH249" i="5"/>
  <c r="QXG249" i="5"/>
  <c r="QXF249" i="5"/>
  <c r="QXE249" i="5"/>
  <c r="QXD249" i="5"/>
  <c r="QXC249" i="5"/>
  <c r="QXB249" i="5"/>
  <c r="QXA249" i="5"/>
  <c r="QWZ249" i="5"/>
  <c r="QWY249" i="5"/>
  <c r="QWX249" i="5"/>
  <c r="QWW249" i="5"/>
  <c r="QWV249" i="5"/>
  <c r="QWU249" i="5"/>
  <c r="QWT249" i="5"/>
  <c r="QWS249" i="5"/>
  <c r="QWR249" i="5"/>
  <c r="QWQ249" i="5"/>
  <c r="QWP249" i="5"/>
  <c r="QWO249" i="5"/>
  <c r="QWN249" i="5"/>
  <c r="QWM249" i="5"/>
  <c r="QWL249" i="5"/>
  <c r="QWK249" i="5"/>
  <c r="QWJ249" i="5"/>
  <c r="QWI249" i="5"/>
  <c r="QWH249" i="5"/>
  <c r="QWG249" i="5"/>
  <c r="QWF249" i="5"/>
  <c r="QWE249" i="5"/>
  <c r="QWD249" i="5"/>
  <c r="QWC249" i="5"/>
  <c r="QWB249" i="5"/>
  <c r="QWA249" i="5"/>
  <c r="QVZ249" i="5"/>
  <c r="QVY249" i="5"/>
  <c r="QVX249" i="5"/>
  <c r="QVW249" i="5"/>
  <c r="QVV249" i="5"/>
  <c r="QVU249" i="5"/>
  <c r="QVT249" i="5"/>
  <c r="QVS249" i="5"/>
  <c r="QVR249" i="5"/>
  <c r="QVQ249" i="5"/>
  <c r="QVP249" i="5"/>
  <c r="QVO249" i="5"/>
  <c r="QVN249" i="5"/>
  <c r="QVM249" i="5"/>
  <c r="QVL249" i="5"/>
  <c r="QVK249" i="5"/>
  <c r="QVJ249" i="5"/>
  <c r="QVI249" i="5"/>
  <c r="QVH249" i="5"/>
  <c r="QVG249" i="5"/>
  <c r="QVF249" i="5"/>
  <c r="QVE249" i="5"/>
  <c r="QVD249" i="5"/>
  <c r="QVC249" i="5"/>
  <c r="QVB249" i="5"/>
  <c r="QVA249" i="5"/>
  <c r="QUZ249" i="5"/>
  <c r="QUY249" i="5"/>
  <c r="QUX249" i="5"/>
  <c r="QUW249" i="5"/>
  <c r="QUV249" i="5"/>
  <c r="QUU249" i="5"/>
  <c r="QUT249" i="5"/>
  <c r="QUS249" i="5"/>
  <c r="QUR249" i="5"/>
  <c r="QUQ249" i="5"/>
  <c r="QUP249" i="5"/>
  <c r="QUO249" i="5"/>
  <c r="QUN249" i="5"/>
  <c r="QUM249" i="5"/>
  <c r="QUL249" i="5"/>
  <c r="QUK249" i="5"/>
  <c r="QUJ249" i="5"/>
  <c r="QUI249" i="5"/>
  <c r="QUH249" i="5"/>
  <c r="QUG249" i="5"/>
  <c r="QUF249" i="5"/>
  <c r="QUE249" i="5"/>
  <c r="QUD249" i="5"/>
  <c r="QUC249" i="5"/>
  <c r="QUB249" i="5"/>
  <c r="QUA249" i="5"/>
  <c r="QTZ249" i="5"/>
  <c r="QTY249" i="5"/>
  <c r="QTX249" i="5"/>
  <c r="QTW249" i="5"/>
  <c r="QTV249" i="5"/>
  <c r="QTU249" i="5"/>
  <c r="QTT249" i="5"/>
  <c r="QTS249" i="5"/>
  <c r="QTR249" i="5"/>
  <c r="QTQ249" i="5"/>
  <c r="QTP249" i="5"/>
  <c r="QTO249" i="5"/>
  <c r="QTN249" i="5"/>
  <c r="QTM249" i="5"/>
  <c r="QTL249" i="5"/>
  <c r="QTK249" i="5"/>
  <c r="QTJ249" i="5"/>
  <c r="QTI249" i="5"/>
  <c r="QTH249" i="5"/>
  <c r="QTG249" i="5"/>
  <c r="QTF249" i="5"/>
  <c r="QTE249" i="5"/>
  <c r="QTD249" i="5"/>
  <c r="QTC249" i="5"/>
  <c r="QTB249" i="5"/>
  <c r="QTA249" i="5"/>
  <c r="QSZ249" i="5"/>
  <c r="QSY249" i="5"/>
  <c r="QSX249" i="5"/>
  <c r="QSW249" i="5"/>
  <c r="QSV249" i="5"/>
  <c r="QSU249" i="5"/>
  <c r="QST249" i="5"/>
  <c r="QSS249" i="5"/>
  <c r="QSR249" i="5"/>
  <c r="QSQ249" i="5"/>
  <c r="QSP249" i="5"/>
  <c r="QSO249" i="5"/>
  <c r="QSN249" i="5"/>
  <c r="QSM249" i="5"/>
  <c r="QSL249" i="5"/>
  <c r="QSK249" i="5"/>
  <c r="QSJ249" i="5"/>
  <c r="QSI249" i="5"/>
  <c r="QSH249" i="5"/>
  <c r="QSG249" i="5"/>
  <c r="QSF249" i="5"/>
  <c r="QSE249" i="5"/>
  <c r="QSD249" i="5"/>
  <c r="QSC249" i="5"/>
  <c r="QSB249" i="5"/>
  <c r="QSA249" i="5"/>
  <c r="QRZ249" i="5"/>
  <c r="QRY249" i="5"/>
  <c r="QRX249" i="5"/>
  <c r="QRW249" i="5"/>
  <c r="QRV249" i="5"/>
  <c r="QRU249" i="5"/>
  <c r="QRT249" i="5"/>
  <c r="QRS249" i="5"/>
  <c r="QRR249" i="5"/>
  <c r="QRQ249" i="5"/>
  <c r="QRP249" i="5"/>
  <c r="QRO249" i="5"/>
  <c r="QRN249" i="5"/>
  <c r="QRM249" i="5"/>
  <c r="QRL249" i="5"/>
  <c r="QRK249" i="5"/>
  <c r="QRJ249" i="5"/>
  <c r="QRI249" i="5"/>
  <c r="QRH249" i="5"/>
  <c r="QRG249" i="5"/>
  <c r="QRF249" i="5"/>
  <c r="QRE249" i="5"/>
  <c r="QRD249" i="5"/>
  <c r="QRC249" i="5"/>
  <c r="QRB249" i="5"/>
  <c r="QRA249" i="5"/>
  <c r="QQZ249" i="5"/>
  <c r="QQY249" i="5"/>
  <c r="QQX249" i="5"/>
  <c r="QQW249" i="5"/>
  <c r="QQV249" i="5"/>
  <c r="QQU249" i="5"/>
  <c r="QQT249" i="5"/>
  <c r="QQS249" i="5"/>
  <c r="QQR249" i="5"/>
  <c r="QQQ249" i="5"/>
  <c r="QQP249" i="5"/>
  <c r="QQO249" i="5"/>
  <c r="QQN249" i="5"/>
  <c r="QQM249" i="5"/>
  <c r="QQL249" i="5"/>
  <c r="QQK249" i="5"/>
  <c r="QQJ249" i="5"/>
  <c r="QQI249" i="5"/>
  <c r="QQH249" i="5"/>
  <c r="QQG249" i="5"/>
  <c r="QQF249" i="5"/>
  <c r="QQE249" i="5"/>
  <c r="QQD249" i="5"/>
  <c r="QQC249" i="5"/>
  <c r="QQB249" i="5"/>
  <c r="QQA249" i="5"/>
  <c r="QPZ249" i="5"/>
  <c r="QPY249" i="5"/>
  <c r="QPX249" i="5"/>
  <c r="QPW249" i="5"/>
  <c r="QPV249" i="5"/>
  <c r="QPU249" i="5"/>
  <c r="QPT249" i="5"/>
  <c r="QPS249" i="5"/>
  <c r="QPR249" i="5"/>
  <c r="QPQ249" i="5"/>
  <c r="QPP249" i="5"/>
  <c r="QPO249" i="5"/>
  <c r="QPN249" i="5"/>
  <c r="QPM249" i="5"/>
  <c r="QPL249" i="5"/>
  <c r="QPK249" i="5"/>
  <c r="QPJ249" i="5"/>
  <c r="QPI249" i="5"/>
  <c r="QPH249" i="5"/>
  <c r="QPG249" i="5"/>
  <c r="QPF249" i="5"/>
  <c r="QPE249" i="5"/>
  <c r="QPD249" i="5"/>
  <c r="QPC249" i="5"/>
  <c r="QPB249" i="5"/>
  <c r="QPA249" i="5"/>
  <c r="QOZ249" i="5"/>
  <c r="QOY249" i="5"/>
  <c r="QOX249" i="5"/>
  <c r="QOW249" i="5"/>
  <c r="QOV249" i="5"/>
  <c r="QOU249" i="5"/>
  <c r="QOT249" i="5"/>
  <c r="QOS249" i="5"/>
  <c r="QOR249" i="5"/>
  <c r="QOQ249" i="5"/>
  <c r="QOP249" i="5"/>
  <c r="QOO249" i="5"/>
  <c r="QON249" i="5"/>
  <c r="QOM249" i="5"/>
  <c r="QOL249" i="5"/>
  <c r="QOK249" i="5"/>
  <c r="QOJ249" i="5"/>
  <c r="QOI249" i="5"/>
  <c r="QOH249" i="5"/>
  <c r="QOG249" i="5"/>
  <c r="QOF249" i="5"/>
  <c r="QOE249" i="5"/>
  <c r="QOD249" i="5"/>
  <c r="QOC249" i="5"/>
  <c r="QOB249" i="5"/>
  <c r="QOA249" i="5"/>
  <c r="QNZ249" i="5"/>
  <c r="QNY249" i="5"/>
  <c r="QNX249" i="5"/>
  <c r="QNW249" i="5"/>
  <c r="QNV249" i="5"/>
  <c r="QNU249" i="5"/>
  <c r="QNT249" i="5"/>
  <c r="QNS249" i="5"/>
  <c r="QNR249" i="5"/>
  <c r="QNQ249" i="5"/>
  <c r="QNP249" i="5"/>
  <c r="QNO249" i="5"/>
  <c r="QNN249" i="5"/>
  <c r="QNM249" i="5"/>
  <c r="QNL249" i="5"/>
  <c r="QNK249" i="5"/>
  <c r="QNJ249" i="5"/>
  <c r="QNI249" i="5"/>
  <c r="QNH249" i="5"/>
  <c r="QNG249" i="5"/>
  <c r="QNF249" i="5"/>
  <c r="QNE249" i="5"/>
  <c r="QND249" i="5"/>
  <c r="QNC249" i="5"/>
  <c r="QNB249" i="5"/>
  <c r="QNA249" i="5"/>
  <c r="QMZ249" i="5"/>
  <c r="QMY249" i="5"/>
  <c r="QMX249" i="5"/>
  <c r="QMW249" i="5"/>
  <c r="QMV249" i="5"/>
  <c r="QMU249" i="5"/>
  <c r="QMT249" i="5"/>
  <c r="QMS249" i="5"/>
  <c r="QMR249" i="5"/>
  <c r="QMQ249" i="5"/>
  <c r="QMP249" i="5"/>
  <c r="QMO249" i="5"/>
  <c r="QMN249" i="5"/>
  <c r="QMM249" i="5"/>
  <c r="QML249" i="5"/>
  <c r="QMK249" i="5"/>
  <c r="QMJ249" i="5"/>
  <c r="QMI249" i="5"/>
  <c r="QMH249" i="5"/>
  <c r="QMG249" i="5"/>
  <c r="QMF249" i="5"/>
  <c r="QME249" i="5"/>
  <c r="QMD249" i="5"/>
  <c r="QMC249" i="5"/>
  <c r="QMB249" i="5"/>
  <c r="QMA249" i="5"/>
  <c r="QLZ249" i="5"/>
  <c r="QLY249" i="5"/>
  <c r="QLX249" i="5"/>
  <c r="QLW249" i="5"/>
  <c r="QLV249" i="5"/>
  <c r="QLU249" i="5"/>
  <c r="QLT249" i="5"/>
  <c r="QLS249" i="5"/>
  <c r="QLR249" i="5"/>
  <c r="QLQ249" i="5"/>
  <c r="QLP249" i="5"/>
  <c r="QLO249" i="5"/>
  <c r="QLN249" i="5"/>
  <c r="QLM249" i="5"/>
  <c r="QLL249" i="5"/>
  <c r="QLK249" i="5"/>
  <c r="QLJ249" i="5"/>
  <c r="QLI249" i="5"/>
  <c r="QLH249" i="5"/>
  <c r="QLG249" i="5"/>
  <c r="QLF249" i="5"/>
  <c r="QLE249" i="5"/>
  <c r="QLD249" i="5"/>
  <c r="QLC249" i="5"/>
  <c r="QLB249" i="5"/>
  <c r="QLA249" i="5"/>
  <c r="QKZ249" i="5"/>
  <c r="QKY249" i="5"/>
  <c r="QKX249" i="5"/>
  <c r="QKW249" i="5"/>
  <c r="QKV249" i="5"/>
  <c r="QKU249" i="5"/>
  <c r="QKT249" i="5"/>
  <c r="QKS249" i="5"/>
  <c r="QKR249" i="5"/>
  <c r="QKQ249" i="5"/>
  <c r="QKP249" i="5"/>
  <c r="QKO249" i="5"/>
  <c r="QKN249" i="5"/>
  <c r="QKM249" i="5"/>
  <c r="QKL249" i="5"/>
  <c r="QKK249" i="5"/>
  <c r="QKJ249" i="5"/>
  <c r="QKI249" i="5"/>
  <c r="QKH249" i="5"/>
  <c r="QKG249" i="5"/>
  <c r="QKF249" i="5"/>
  <c r="QKE249" i="5"/>
  <c r="QKD249" i="5"/>
  <c r="QKC249" i="5"/>
  <c r="QKB249" i="5"/>
  <c r="QKA249" i="5"/>
  <c r="QJZ249" i="5"/>
  <c r="QJY249" i="5"/>
  <c r="QJX249" i="5"/>
  <c r="QJW249" i="5"/>
  <c r="QJV249" i="5"/>
  <c r="QJU249" i="5"/>
  <c r="QJT249" i="5"/>
  <c r="QJS249" i="5"/>
  <c r="QJR249" i="5"/>
  <c r="QJQ249" i="5"/>
  <c r="QJP249" i="5"/>
  <c r="QJO249" i="5"/>
  <c r="QJN249" i="5"/>
  <c r="QJM249" i="5"/>
  <c r="QJL249" i="5"/>
  <c r="QJK249" i="5"/>
  <c r="QJJ249" i="5"/>
  <c r="QJI249" i="5"/>
  <c r="QJH249" i="5"/>
  <c r="QJG249" i="5"/>
  <c r="QJF249" i="5"/>
  <c r="QJE249" i="5"/>
  <c r="QJD249" i="5"/>
  <c r="QJC249" i="5"/>
  <c r="QJB249" i="5"/>
  <c r="QJA249" i="5"/>
  <c r="QIZ249" i="5"/>
  <c r="QIY249" i="5"/>
  <c r="QIX249" i="5"/>
  <c r="QIW249" i="5"/>
  <c r="QIV249" i="5"/>
  <c r="QIU249" i="5"/>
  <c r="QIT249" i="5"/>
  <c r="QIS249" i="5"/>
  <c r="QIR249" i="5"/>
  <c r="QIQ249" i="5"/>
  <c r="QIP249" i="5"/>
  <c r="QIO249" i="5"/>
  <c r="QIN249" i="5"/>
  <c r="QIM249" i="5"/>
  <c r="QIL249" i="5"/>
  <c r="QIK249" i="5"/>
  <c r="QIJ249" i="5"/>
  <c r="QII249" i="5"/>
  <c r="QIH249" i="5"/>
  <c r="QIG249" i="5"/>
  <c r="QIF249" i="5"/>
  <c r="QIE249" i="5"/>
  <c r="QID249" i="5"/>
  <c r="QIC249" i="5"/>
  <c r="QIB249" i="5"/>
  <c r="QIA249" i="5"/>
  <c r="QHZ249" i="5"/>
  <c r="QHY249" i="5"/>
  <c r="QHX249" i="5"/>
  <c r="QHW249" i="5"/>
  <c r="QHV249" i="5"/>
  <c r="QHU249" i="5"/>
  <c r="QHT249" i="5"/>
  <c r="QHS249" i="5"/>
  <c r="QHR249" i="5"/>
  <c r="QHQ249" i="5"/>
  <c r="QHP249" i="5"/>
  <c r="QHO249" i="5"/>
  <c r="QHN249" i="5"/>
  <c r="QHM249" i="5"/>
  <c r="QHL249" i="5"/>
  <c r="QHK249" i="5"/>
  <c r="QHJ249" i="5"/>
  <c r="QHI249" i="5"/>
  <c r="QHH249" i="5"/>
  <c r="QHG249" i="5"/>
  <c r="QHF249" i="5"/>
  <c r="QHE249" i="5"/>
  <c r="QHD249" i="5"/>
  <c r="QHC249" i="5"/>
  <c r="QHB249" i="5"/>
  <c r="QHA249" i="5"/>
  <c r="QGZ249" i="5"/>
  <c r="QGY249" i="5"/>
  <c r="QGX249" i="5"/>
  <c r="QGW249" i="5"/>
  <c r="QGV249" i="5"/>
  <c r="QGU249" i="5"/>
  <c r="QGT249" i="5"/>
  <c r="QGS249" i="5"/>
  <c r="QGR249" i="5"/>
  <c r="QGQ249" i="5"/>
  <c r="QGP249" i="5"/>
  <c r="QGO249" i="5"/>
  <c r="QGN249" i="5"/>
  <c r="QGM249" i="5"/>
  <c r="QGL249" i="5"/>
  <c r="QGK249" i="5"/>
  <c r="QGJ249" i="5"/>
  <c r="QGI249" i="5"/>
  <c r="QGH249" i="5"/>
  <c r="QGG249" i="5"/>
  <c r="QGF249" i="5"/>
  <c r="QGE249" i="5"/>
  <c r="QGD249" i="5"/>
  <c r="QGC249" i="5"/>
  <c r="QGB249" i="5"/>
  <c r="QGA249" i="5"/>
  <c r="QFZ249" i="5"/>
  <c r="QFY249" i="5"/>
  <c r="QFX249" i="5"/>
  <c r="QFW249" i="5"/>
  <c r="QFV249" i="5"/>
  <c r="QFU249" i="5"/>
  <c r="QFT249" i="5"/>
  <c r="QFS249" i="5"/>
  <c r="QFR249" i="5"/>
  <c r="QFQ249" i="5"/>
  <c r="QFP249" i="5"/>
  <c r="QFO249" i="5"/>
  <c r="QFN249" i="5"/>
  <c r="QFM249" i="5"/>
  <c r="QFL249" i="5"/>
  <c r="QFK249" i="5"/>
  <c r="QFJ249" i="5"/>
  <c r="QFI249" i="5"/>
  <c r="QFH249" i="5"/>
  <c r="QFG249" i="5"/>
  <c r="QFF249" i="5"/>
  <c r="QFE249" i="5"/>
  <c r="QFD249" i="5"/>
  <c r="QFC249" i="5"/>
  <c r="QFB249" i="5"/>
  <c r="QFA249" i="5"/>
  <c r="QEZ249" i="5"/>
  <c r="QEY249" i="5"/>
  <c r="QEX249" i="5"/>
  <c r="QEW249" i="5"/>
  <c r="QEV249" i="5"/>
  <c r="QEU249" i="5"/>
  <c r="QET249" i="5"/>
  <c r="QES249" i="5"/>
  <c r="QER249" i="5"/>
  <c r="QEQ249" i="5"/>
  <c r="QEP249" i="5"/>
  <c r="QEO249" i="5"/>
  <c r="QEN249" i="5"/>
  <c r="QEM249" i="5"/>
  <c r="QEL249" i="5"/>
  <c r="QEK249" i="5"/>
  <c r="QEJ249" i="5"/>
  <c r="QEI249" i="5"/>
  <c r="QEH249" i="5"/>
  <c r="QEG249" i="5"/>
  <c r="QEF249" i="5"/>
  <c r="QEE249" i="5"/>
  <c r="QED249" i="5"/>
  <c r="QEC249" i="5"/>
  <c r="QEB249" i="5"/>
  <c r="QEA249" i="5"/>
  <c r="QDZ249" i="5"/>
  <c r="QDY249" i="5"/>
  <c r="QDX249" i="5"/>
  <c r="QDW249" i="5"/>
  <c r="QDV249" i="5"/>
  <c r="QDU249" i="5"/>
  <c r="QDT249" i="5"/>
  <c r="QDS249" i="5"/>
  <c r="QDR249" i="5"/>
  <c r="QDQ249" i="5"/>
  <c r="QDP249" i="5"/>
  <c r="QDO249" i="5"/>
  <c r="QDN249" i="5"/>
  <c r="QDM249" i="5"/>
  <c r="QDL249" i="5"/>
  <c r="QDK249" i="5"/>
  <c r="QDJ249" i="5"/>
  <c r="QDI249" i="5"/>
  <c r="QDH249" i="5"/>
  <c r="QDG249" i="5"/>
  <c r="QDF249" i="5"/>
  <c r="QDE249" i="5"/>
  <c r="QDD249" i="5"/>
  <c r="QDC249" i="5"/>
  <c r="QDB249" i="5"/>
  <c r="QDA249" i="5"/>
  <c r="QCZ249" i="5"/>
  <c r="QCY249" i="5"/>
  <c r="QCX249" i="5"/>
  <c r="QCW249" i="5"/>
  <c r="QCV249" i="5"/>
  <c r="QCU249" i="5"/>
  <c r="QCT249" i="5"/>
  <c r="QCS249" i="5"/>
  <c r="QCR249" i="5"/>
  <c r="QCQ249" i="5"/>
  <c r="QCP249" i="5"/>
  <c r="QCO249" i="5"/>
  <c r="QCN249" i="5"/>
  <c r="QCM249" i="5"/>
  <c r="QCL249" i="5"/>
  <c r="QCK249" i="5"/>
  <c r="QCJ249" i="5"/>
  <c r="QCI249" i="5"/>
  <c r="QCH249" i="5"/>
  <c r="QCG249" i="5"/>
  <c r="QCF249" i="5"/>
  <c r="QCE249" i="5"/>
  <c r="QCD249" i="5"/>
  <c r="QCC249" i="5"/>
  <c r="QCB249" i="5"/>
  <c r="QCA249" i="5"/>
  <c r="QBZ249" i="5"/>
  <c r="QBY249" i="5"/>
  <c r="QBX249" i="5"/>
  <c r="QBW249" i="5"/>
  <c r="QBV249" i="5"/>
  <c r="QBU249" i="5"/>
  <c r="QBT249" i="5"/>
  <c r="QBS249" i="5"/>
  <c r="QBR249" i="5"/>
  <c r="QBQ249" i="5"/>
  <c r="QBP249" i="5"/>
  <c r="QBO249" i="5"/>
  <c r="QBN249" i="5"/>
  <c r="QBM249" i="5"/>
  <c r="QBL249" i="5"/>
  <c r="QBK249" i="5"/>
  <c r="QBJ249" i="5"/>
  <c r="QBI249" i="5"/>
  <c r="QBH249" i="5"/>
  <c r="QBG249" i="5"/>
  <c r="QBF249" i="5"/>
  <c r="QBE249" i="5"/>
  <c r="QBD249" i="5"/>
  <c r="QBC249" i="5"/>
  <c r="QBB249" i="5"/>
  <c r="QBA249" i="5"/>
  <c r="QAZ249" i="5"/>
  <c r="QAY249" i="5"/>
  <c r="QAX249" i="5"/>
  <c r="QAW249" i="5"/>
  <c r="QAV249" i="5"/>
  <c r="QAU249" i="5"/>
  <c r="QAT249" i="5"/>
  <c r="QAS249" i="5"/>
  <c r="QAR249" i="5"/>
  <c r="QAQ249" i="5"/>
  <c r="QAP249" i="5"/>
  <c r="QAO249" i="5"/>
  <c r="QAN249" i="5"/>
  <c r="QAM249" i="5"/>
  <c r="QAL249" i="5"/>
  <c r="QAK249" i="5"/>
  <c r="QAJ249" i="5"/>
  <c r="QAI249" i="5"/>
  <c r="QAH249" i="5"/>
  <c r="QAG249" i="5"/>
  <c r="QAF249" i="5"/>
  <c r="QAE249" i="5"/>
  <c r="QAD249" i="5"/>
  <c r="QAC249" i="5"/>
  <c r="QAB249" i="5"/>
  <c r="QAA249" i="5"/>
  <c r="PZZ249" i="5"/>
  <c r="PZY249" i="5"/>
  <c r="PZX249" i="5"/>
  <c r="PZW249" i="5"/>
  <c r="PZV249" i="5"/>
  <c r="PZU249" i="5"/>
  <c r="PZT249" i="5"/>
  <c r="PZS249" i="5"/>
  <c r="PZR249" i="5"/>
  <c r="PZQ249" i="5"/>
  <c r="PZP249" i="5"/>
  <c r="PZO249" i="5"/>
  <c r="PZN249" i="5"/>
  <c r="PZM249" i="5"/>
  <c r="PZL249" i="5"/>
  <c r="PZK249" i="5"/>
  <c r="PZJ249" i="5"/>
  <c r="PZI249" i="5"/>
  <c r="PZH249" i="5"/>
  <c r="PZG249" i="5"/>
  <c r="PZF249" i="5"/>
  <c r="PZE249" i="5"/>
  <c r="PZD249" i="5"/>
  <c r="PZC249" i="5"/>
  <c r="PZB249" i="5"/>
  <c r="PZA249" i="5"/>
  <c r="PYZ249" i="5"/>
  <c r="PYY249" i="5"/>
  <c r="PYX249" i="5"/>
  <c r="PYW249" i="5"/>
  <c r="PYV249" i="5"/>
  <c r="PYU249" i="5"/>
  <c r="PYT249" i="5"/>
  <c r="PYS249" i="5"/>
  <c r="PYR249" i="5"/>
  <c r="PYQ249" i="5"/>
  <c r="PYP249" i="5"/>
  <c r="PYO249" i="5"/>
  <c r="PYN249" i="5"/>
  <c r="PYM249" i="5"/>
  <c r="PYL249" i="5"/>
  <c r="PYK249" i="5"/>
  <c r="PYJ249" i="5"/>
  <c r="PYI249" i="5"/>
  <c r="PYH249" i="5"/>
  <c r="PYG249" i="5"/>
  <c r="PYF249" i="5"/>
  <c r="PYE249" i="5"/>
  <c r="PYD249" i="5"/>
  <c r="PYC249" i="5"/>
  <c r="PYB249" i="5"/>
  <c r="PYA249" i="5"/>
  <c r="PXZ249" i="5"/>
  <c r="PXY249" i="5"/>
  <c r="PXX249" i="5"/>
  <c r="PXW249" i="5"/>
  <c r="PXV249" i="5"/>
  <c r="PXU249" i="5"/>
  <c r="PXT249" i="5"/>
  <c r="PXS249" i="5"/>
  <c r="PXR249" i="5"/>
  <c r="PXQ249" i="5"/>
  <c r="PXP249" i="5"/>
  <c r="PXO249" i="5"/>
  <c r="PXN249" i="5"/>
  <c r="PXM249" i="5"/>
  <c r="PXL249" i="5"/>
  <c r="PXK249" i="5"/>
  <c r="PXJ249" i="5"/>
  <c r="PXI249" i="5"/>
  <c r="PXH249" i="5"/>
  <c r="PXG249" i="5"/>
  <c r="PXF249" i="5"/>
  <c r="PXE249" i="5"/>
  <c r="PXD249" i="5"/>
  <c r="PXC249" i="5"/>
  <c r="PXB249" i="5"/>
  <c r="PXA249" i="5"/>
  <c r="PWZ249" i="5"/>
  <c r="PWY249" i="5"/>
  <c r="PWX249" i="5"/>
  <c r="PWW249" i="5"/>
  <c r="PWV249" i="5"/>
  <c r="PWU249" i="5"/>
  <c r="PWT249" i="5"/>
  <c r="PWS249" i="5"/>
  <c r="PWR249" i="5"/>
  <c r="PWQ249" i="5"/>
  <c r="PWP249" i="5"/>
  <c r="PWO249" i="5"/>
  <c r="PWN249" i="5"/>
  <c r="PWM249" i="5"/>
  <c r="PWL249" i="5"/>
  <c r="PWK249" i="5"/>
  <c r="PWJ249" i="5"/>
  <c r="PWI249" i="5"/>
  <c r="PWH249" i="5"/>
  <c r="PWG249" i="5"/>
  <c r="PWF249" i="5"/>
  <c r="PWE249" i="5"/>
  <c r="PWD249" i="5"/>
  <c r="PWC249" i="5"/>
  <c r="PWB249" i="5"/>
  <c r="PWA249" i="5"/>
  <c r="PVZ249" i="5"/>
  <c r="PVY249" i="5"/>
  <c r="PVX249" i="5"/>
  <c r="PVW249" i="5"/>
  <c r="PVV249" i="5"/>
  <c r="PVU249" i="5"/>
  <c r="PVT249" i="5"/>
  <c r="PVS249" i="5"/>
  <c r="PVR249" i="5"/>
  <c r="PVQ249" i="5"/>
  <c r="PVP249" i="5"/>
  <c r="PVO249" i="5"/>
  <c r="PVN249" i="5"/>
  <c r="PVM249" i="5"/>
  <c r="PVL249" i="5"/>
  <c r="PVK249" i="5"/>
  <c r="PVJ249" i="5"/>
  <c r="PVI249" i="5"/>
  <c r="PVH249" i="5"/>
  <c r="PVG249" i="5"/>
  <c r="PVF249" i="5"/>
  <c r="PVE249" i="5"/>
  <c r="PVD249" i="5"/>
  <c r="PVC249" i="5"/>
  <c r="PVB249" i="5"/>
  <c r="PVA249" i="5"/>
  <c r="PUZ249" i="5"/>
  <c r="PUY249" i="5"/>
  <c r="PUX249" i="5"/>
  <c r="PUW249" i="5"/>
  <c r="PUV249" i="5"/>
  <c r="PUU249" i="5"/>
  <c r="PUT249" i="5"/>
  <c r="PUS249" i="5"/>
  <c r="PUR249" i="5"/>
  <c r="PUQ249" i="5"/>
  <c r="PUP249" i="5"/>
  <c r="PUO249" i="5"/>
  <c r="PUN249" i="5"/>
  <c r="PUM249" i="5"/>
  <c r="PUL249" i="5"/>
  <c r="PUK249" i="5"/>
  <c r="PUJ249" i="5"/>
  <c r="PUI249" i="5"/>
  <c r="PUH249" i="5"/>
  <c r="PUG249" i="5"/>
  <c r="PUF249" i="5"/>
  <c r="PUE249" i="5"/>
  <c r="PUD249" i="5"/>
  <c r="PUC249" i="5"/>
  <c r="PUB249" i="5"/>
  <c r="PUA249" i="5"/>
  <c r="PTZ249" i="5"/>
  <c r="PTY249" i="5"/>
  <c r="PTX249" i="5"/>
  <c r="PTW249" i="5"/>
  <c r="PTV249" i="5"/>
  <c r="PTU249" i="5"/>
  <c r="PTT249" i="5"/>
  <c r="PTS249" i="5"/>
  <c r="PTR249" i="5"/>
  <c r="PTQ249" i="5"/>
  <c r="PTP249" i="5"/>
  <c r="PTO249" i="5"/>
  <c r="PTN249" i="5"/>
  <c r="PTM249" i="5"/>
  <c r="PTL249" i="5"/>
  <c r="PTK249" i="5"/>
  <c r="PTJ249" i="5"/>
  <c r="PTI249" i="5"/>
  <c r="PTH249" i="5"/>
  <c r="PTG249" i="5"/>
  <c r="PTF249" i="5"/>
  <c r="PTE249" i="5"/>
  <c r="PTD249" i="5"/>
  <c r="PTC249" i="5"/>
  <c r="PTB249" i="5"/>
  <c r="PTA249" i="5"/>
  <c r="PSZ249" i="5"/>
  <c r="PSY249" i="5"/>
  <c r="PSX249" i="5"/>
  <c r="PSW249" i="5"/>
  <c r="PSV249" i="5"/>
  <c r="PSU249" i="5"/>
  <c r="PST249" i="5"/>
  <c r="PSS249" i="5"/>
  <c r="PSR249" i="5"/>
  <c r="PSQ249" i="5"/>
  <c r="PSP249" i="5"/>
  <c r="PSO249" i="5"/>
  <c r="PSN249" i="5"/>
  <c r="PSM249" i="5"/>
  <c r="PSL249" i="5"/>
  <c r="PSK249" i="5"/>
  <c r="PSJ249" i="5"/>
  <c r="PSI249" i="5"/>
  <c r="PSH249" i="5"/>
  <c r="PSG249" i="5"/>
  <c r="PSF249" i="5"/>
  <c r="PSE249" i="5"/>
  <c r="PSD249" i="5"/>
  <c r="PSC249" i="5"/>
  <c r="PSB249" i="5"/>
  <c r="PSA249" i="5"/>
  <c r="PRZ249" i="5"/>
  <c r="PRY249" i="5"/>
  <c r="PRX249" i="5"/>
  <c r="PRW249" i="5"/>
  <c r="PRV249" i="5"/>
  <c r="PRU249" i="5"/>
  <c r="PRT249" i="5"/>
  <c r="PRS249" i="5"/>
  <c r="PRR249" i="5"/>
  <c r="PRQ249" i="5"/>
  <c r="PRP249" i="5"/>
  <c r="PRO249" i="5"/>
  <c r="PRN249" i="5"/>
  <c r="PRM249" i="5"/>
  <c r="PRL249" i="5"/>
  <c r="PRK249" i="5"/>
  <c r="PRJ249" i="5"/>
  <c r="PRI249" i="5"/>
  <c r="PRH249" i="5"/>
  <c r="PRG249" i="5"/>
  <c r="PRF249" i="5"/>
  <c r="PRE249" i="5"/>
  <c r="PRD249" i="5"/>
  <c r="PRC249" i="5"/>
  <c r="PRB249" i="5"/>
  <c r="PRA249" i="5"/>
  <c r="PQZ249" i="5"/>
  <c r="PQY249" i="5"/>
  <c r="PQX249" i="5"/>
  <c r="PQW249" i="5"/>
  <c r="PQV249" i="5"/>
  <c r="PQU249" i="5"/>
  <c r="PQT249" i="5"/>
  <c r="PQS249" i="5"/>
  <c r="PQR249" i="5"/>
  <c r="PQQ249" i="5"/>
  <c r="PQP249" i="5"/>
  <c r="PQO249" i="5"/>
  <c r="PQN249" i="5"/>
  <c r="PQM249" i="5"/>
  <c r="PQL249" i="5"/>
  <c r="PQK249" i="5"/>
  <c r="PQJ249" i="5"/>
  <c r="PQI249" i="5"/>
  <c r="PQH249" i="5"/>
  <c r="PQG249" i="5"/>
  <c r="PQF249" i="5"/>
  <c r="PQE249" i="5"/>
  <c r="PQD249" i="5"/>
  <c r="PQC249" i="5"/>
  <c r="PQB249" i="5"/>
  <c r="PQA249" i="5"/>
  <c r="PPZ249" i="5"/>
  <c r="PPY249" i="5"/>
  <c r="PPX249" i="5"/>
  <c r="PPW249" i="5"/>
  <c r="PPV249" i="5"/>
  <c r="PPU249" i="5"/>
  <c r="PPT249" i="5"/>
  <c r="PPS249" i="5"/>
  <c r="PPR249" i="5"/>
  <c r="PPQ249" i="5"/>
  <c r="PPP249" i="5"/>
  <c r="PPO249" i="5"/>
  <c r="PPN249" i="5"/>
  <c r="PPM249" i="5"/>
  <c r="PPL249" i="5"/>
  <c r="PPK249" i="5"/>
  <c r="PPJ249" i="5"/>
  <c r="PPI249" i="5"/>
  <c r="PPH249" i="5"/>
  <c r="PPG249" i="5"/>
  <c r="PPF249" i="5"/>
  <c r="PPE249" i="5"/>
  <c r="PPD249" i="5"/>
  <c r="PPC249" i="5"/>
  <c r="PPB249" i="5"/>
  <c r="PPA249" i="5"/>
  <c r="POZ249" i="5"/>
  <c r="POY249" i="5"/>
  <c r="POX249" i="5"/>
  <c r="POW249" i="5"/>
  <c r="POV249" i="5"/>
  <c r="POU249" i="5"/>
  <c r="POT249" i="5"/>
  <c r="POS249" i="5"/>
  <c r="POR249" i="5"/>
  <c r="POQ249" i="5"/>
  <c r="POP249" i="5"/>
  <c r="POO249" i="5"/>
  <c r="PON249" i="5"/>
  <c r="POM249" i="5"/>
  <c r="POL249" i="5"/>
  <c r="POK249" i="5"/>
  <c r="POJ249" i="5"/>
  <c r="POI249" i="5"/>
  <c r="POH249" i="5"/>
  <c r="POG249" i="5"/>
  <c r="POF249" i="5"/>
  <c r="POE249" i="5"/>
  <c r="POD249" i="5"/>
  <c r="POC249" i="5"/>
  <c r="POB249" i="5"/>
  <c r="POA249" i="5"/>
  <c r="PNZ249" i="5"/>
  <c r="PNY249" i="5"/>
  <c r="PNX249" i="5"/>
  <c r="PNW249" i="5"/>
  <c r="PNV249" i="5"/>
  <c r="PNU249" i="5"/>
  <c r="PNT249" i="5"/>
  <c r="PNS249" i="5"/>
  <c r="PNR249" i="5"/>
  <c r="PNQ249" i="5"/>
  <c r="PNP249" i="5"/>
  <c r="PNO249" i="5"/>
  <c r="PNN249" i="5"/>
  <c r="PNM249" i="5"/>
  <c r="PNL249" i="5"/>
  <c r="PNK249" i="5"/>
  <c r="PNJ249" i="5"/>
  <c r="PNI249" i="5"/>
  <c r="PNH249" i="5"/>
  <c r="PNG249" i="5"/>
  <c r="PNF249" i="5"/>
  <c r="PNE249" i="5"/>
  <c r="PND249" i="5"/>
  <c r="PNC249" i="5"/>
  <c r="PNB249" i="5"/>
  <c r="PNA249" i="5"/>
  <c r="PMZ249" i="5"/>
  <c r="PMY249" i="5"/>
  <c r="PMX249" i="5"/>
  <c r="PMW249" i="5"/>
  <c r="PMV249" i="5"/>
  <c r="PMU249" i="5"/>
  <c r="PMT249" i="5"/>
  <c r="PMS249" i="5"/>
  <c r="PMR249" i="5"/>
  <c r="PMQ249" i="5"/>
  <c r="PMP249" i="5"/>
  <c r="PMO249" i="5"/>
  <c r="PMN249" i="5"/>
  <c r="PMM249" i="5"/>
  <c r="PML249" i="5"/>
  <c r="PMK249" i="5"/>
  <c r="PMJ249" i="5"/>
  <c r="PMI249" i="5"/>
  <c r="PMH249" i="5"/>
  <c r="PMG249" i="5"/>
  <c r="PMF249" i="5"/>
  <c r="PME249" i="5"/>
  <c r="PMD249" i="5"/>
  <c r="PMC249" i="5"/>
  <c r="PMB249" i="5"/>
  <c r="PMA249" i="5"/>
  <c r="PLZ249" i="5"/>
  <c r="PLY249" i="5"/>
  <c r="PLX249" i="5"/>
  <c r="PLW249" i="5"/>
  <c r="PLV249" i="5"/>
  <c r="PLU249" i="5"/>
  <c r="PLT249" i="5"/>
  <c r="PLS249" i="5"/>
  <c r="PLR249" i="5"/>
  <c r="PLQ249" i="5"/>
  <c r="PLP249" i="5"/>
  <c r="PLO249" i="5"/>
  <c r="PLN249" i="5"/>
  <c r="PLM249" i="5"/>
  <c r="PLL249" i="5"/>
  <c r="PLK249" i="5"/>
  <c r="PLJ249" i="5"/>
  <c r="PLI249" i="5"/>
  <c r="PLH249" i="5"/>
  <c r="PLG249" i="5"/>
  <c r="PLF249" i="5"/>
  <c r="PLE249" i="5"/>
  <c r="PLD249" i="5"/>
  <c r="PLC249" i="5"/>
  <c r="PLB249" i="5"/>
  <c r="PLA249" i="5"/>
  <c r="PKZ249" i="5"/>
  <c r="PKY249" i="5"/>
  <c r="PKX249" i="5"/>
  <c r="PKW249" i="5"/>
  <c r="PKV249" i="5"/>
  <c r="PKU249" i="5"/>
  <c r="PKT249" i="5"/>
  <c r="PKS249" i="5"/>
  <c r="PKR249" i="5"/>
  <c r="PKQ249" i="5"/>
  <c r="PKP249" i="5"/>
  <c r="PKO249" i="5"/>
  <c r="PKN249" i="5"/>
  <c r="PKM249" i="5"/>
  <c r="PKL249" i="5"/>
  <c r="PKK249" i="5"/>
  <c r="PKJ249" i="5"/>
  <c r="PKI249" i="5"/>
  <c r="PKH249" i="5"/>
  <c r="PKG249" i="5"/>
  <c r="PKF249" i="5"/>
  <c r="PKE249" i="5"/>
  <c r="PKD249" i="5"/>
  <c r="PKC249" i="5"/>
  <c r="PKB249" i="5"/>
  <c r="PKA249" i="5"/>
  <c r="PJZ249" i="5"/>
  <c r="PJY249" i="5"/>
  <c r="PJX249" i="5"/>
  <c r="PJW249" i="5"/>
  <c r="PJV249" i="5"/>
  <c r="PJU249" i="5"/>
  <c r="PJT249" i="5"/>
  <c r="PJS249" i="5"/>
  <c r="PJR249" i="5"/>
  <c r="PJQ249" i="5"/>
  <c r="PJP249" i="5"/>
  <c r="PJO249" i="5"/>
  <c r="PJN249" i="5"/>
  <c r="PJM249" i="5"/>
  <c r="PJL249" i="5"/>
  <c r="PJK249" i="5"/>
  <c r="PJJ249" i="5"/>
  <c r="PJI249" i="5"/>
  <c r="PJH249" i="5"/>
  <c r="PJG249" i="5"/>
  <c r="PJF249" i="5"/>
  <c r="PJE249" i="5"/>
  <c r="PJD249" i="5"/>
  <c r="PJC249" i="5"/>
  <c r="PJB249" i="5"/>
  <c r="PJA249" i="5"/>
  <c r="PIZ249" i="5"/>
  <c r="PIY249" i="5"/>
  <c r="PIX249" i="5"/>
  <c r="PIW249" i="5"/>
  <c r="PIV249" i="5"/>
  <c r="PIU249" i="5"/>
  <c r="PIT249" i="5"/>
  <c r="PIS249" i="5"/>
  <c r="PIR249" i="5"/>
  <c r="PIQ249" i="5"/>
  <c r="PIP249" i="5"/>
  <c r="PIO249" i="5"/>
  <c r="PIN249" i="5"/>
  <c r="PIM249" i="5"/>
  <c r="PIL249" i="5"/>
  <c r="PIK249" i="5"/>
  <c r="PIJ249" i="5"/>
  <c r="PII249" i="5"/>
  <c r="PIH249" i="5"/>
  <c r="PIG249" i="5"/>
  <c r="PIF249" i="5"/>
  <c r="PIE249" i="5"/>
  <c r="PID249" i="5"/>
  <c r="PIC249" i="5"/>
  <c r="PIB249" i="5"/>
  <c r="PIA249" i="5"/>
  <c r="PHZ249" i="5"/>
  <c r="PHY249" i="5"/>
  <c r="PHX249" i="5"/>
  <c r="PHW249" i="5"/>
  <c r="PHV249" i="5"/>
  <c r="PHU249" i="5"/>
  <c r="PHT249" i="5"/>
  <c r="PHS249" i="5"/>
  <c r="PHR249" i="5"/>
  <c r="PHQ249" i="5"/>
  <c r="PHP249" i="5"/>
  <c r="PHO249" i="5"/>
  <c r="PHN249" i="5"/>
  <c r="PHM249" i="5"/>
  <c r="PHL249" i="5"/>
  <c r="PHK249" i="5"/>
  <c r="PHJ249" i="5"/>
  <c r="PHI249" i="5"/>
  <c r="PHH249" i="5"/>
  <c r="PHG249" i="5"/>
  <c r="PHF249" i="5"/>
  <c r="PHE249" i="5"/>
  <c r="PHD249" i="5"/>
  <c r="PHC249" i="5"/>
  <c r="PHB249" i="5"/>
  <c r="PHA249" i="5"/>
  <c r="PGZ249" i="5"/>
  <c r="PGY249" i="5"/>
  <c r="PGX249" i="5"/>
  <c r="PGW249" i="5"/>
  <c r="PGV249" i="5"/>
  <c r="PGU249" i="5"/>
  <c r="PGT249" i="5"/>
  <c r="PGS249" i="5"/>
  <c r="PGR249" i="5"/>
  <c r="PGQ249" i="5"/>
  <c r="PGP249" i="5"/>
  <c r="PGO249" i="5"/>
  <c r="PGN249" i="5"/>
  <c r="PGM249" i="5"/>
  <c r="PGL249" i="5"/>
  <c r="PGK249" i="5"/>
  <c r="PGJ249" i="5"/>
  <c r="PGI249" i="5"/>
  <c r="PGH249" i="5"/>
  <c r="PGG249" i="5"/>
  <c r="PGF249" i="5"/>
  <c r="PGE249" i="5"/>
  <c r="PGD249" i="5"/>
  <c r="PGC249" i="5"/>
  <c r="PGB249" i="5"/>
  <c r="PGA249" i="5"/>
  <c r="PFZ249" i="5"/>
  <c r="PFY249" i="5"/>
  <c r="PFX249" i="5"/>
  <c r="PFW249" i="5"/>
  <c r="PFV249" i="5"/>
  <c r="PFU249" i="5"/>
  <c r="PFT249" i="5"/>
  <c r="PFS249" i="5"/>
  <c r="PFR249" i="5"/>
  <c r="PFQ249" i="5"/>
  <c r="PFP249" i="5"/>
  <c r="PFO249" i="5"/>
  <c r="PFN249" i="5"/>
  <c r="PFM249" i="5"/>
  <c r="PFL249" i="5"/>
  <c r="PFK249" i="5"/>
  <c r="PFJ249" i="5"/>
  <c r="PFI249" i="5"/>
  <c r="PFH249" i="5"/>
  <c r="PFG249" i="5"/>
  <c r="PFF249" i="5"/>
  <c r="PFE249" i="5"/>
  <c r="PFD249" i="5"/>
  <c r="PFC249" i="5"/>
  <c r="PFB249" i="5"/>
  <c r="PFA249" i="5"/>
  <c r="PEZ249" i="5"/>
  <c r="PEY249" i="5"/>
  <c r="PEX249" i="5"/>
  <c r="PEW249" i="5"/>
  <c r="PEV249" i="5"/>
  <c r="PEU249" i="5"/>
  <c r="PET249" i="5"/>
  <c r="PES249" i="5"/>
  <c r="PER249" i="5"/>
  <c r="PEQ249" i="5"/>
  <c r="PEP249" i="5"/>
  <c r="PEO249" i="5"/>
  <c r="PEN249" i="5"/>
  <c r="PEM249" i="5"/>
  <c r="PEL249" i="5"/>
  <c r="PEK249" i="5"/>
  <c r="PEJ249" i="5"/>
  <c r="PEI249" i="5"/>
  <c r="PEH249" i="5"/>
  <c r="PEG249" i="5"/>
  <c r="PEF249" i="5"/>
  <c r="PEE249" i="5"/>
  <c r="PED249" i="5"/>
  <c r="PEC249" i="5"/>
  <c r="PEB249" i="5"/>
  <c r="PEA249" i="5"/>
  <c r="PDZ249" i="5"/>
  <c r="PDY249" i="5"/>
  <c r="PDX249" i="5"/>
  <c r="PDW249" i="5"/>
  <c r="PDV249" i="5"/>
  <c r="PDU249" i="5"/>
  <c r="PDT249" i="5"/>
  <c r="PDS249" i="5"/>
  <c r="PDR249" i="5"/>
  <c r="PDQ249" i="5"/>
  <c r="PDP249" i="5"/>
  <c r="PDO249" i="5"/>
  <c r="PDN249" i="5"/>
  <c r="PDM249" i="5"/>
  <c r="PDL249" i="5"/>
  <c r="PDK249" i="5"/>
  <c r="PDJ249" i="5"/>
  <c r="PDI249" i="5"/>
  <c r="PDH249" i="5"/>
  <c r="PDG249" i="5"/>
  <c r="PDF249" i="5"/>
  <c r="PDE249" i="5"/>
  <c r="PDD249" i="5"/>
  <c r="PDC249" i="5"/>
  <c r="PDB249" i="5"/>
  <c r="PDA249" i="5"/>
  <c r="PCZ249" i="5"/>
  <c r="PCY249" i="5"/>
  <c r="PCX249" i="5"/>
  <c r="PCW249" i="5"/>
  <c r="PCV249" i="5"/>
  <c r="PCU249" i="5"/>
  <c r="PCT249" i="5"/>
  <c r="PCS249" i="5"/>
  <c r="PCR249" i="5"/>
  <c r="PCQ249" i="5"/>
  <c r="PCP249" i="5"/>
  <c r="PCO249" i="5"/>
  <c r="PCN249" i="5"/>
  <c r="PCM249" i="5"/>
  <c r="PCL249" i="5"/>
  <c r="PCK249" i="5"/>
  <c r="PCJ249" i="5"/>
  <c r="PCI249" i="5"/>
  <c r="PCH249" i="5"/>
  <c r="PCG249" i="5"/>
  <c r="PCF249" i="5"/>
  <c r="PCE249" i="5"/>
  <c r="PCD249" i="5"/>
  <c r="PCC249" i="5"/>
  <c r="PCB249" i="5"/>
  <c r="PCA249" i="5"/>
  <c r="PBZ249" i="5"/>
  <c r="PBY249" i="5"/>
  <c r="PBX249" i="5"/>
  <c r="PBW249" i="5"/>
  <c r="PBV249" i="5"/>
  <c r="PBU249" i="5"/>
  <c r="PBT249" i="5"/>
  <c r="PBS249" i="5"/>
  <c r="PBR249" i="5"/>
  <c r="PBQ249" i="5"/>
  <c r="PBP249" i="5"/>
  <c r="PBO249" i="5"/>
  <c r="PBN249" i="5"/>
  <c r="PBM249" i="5"/>
  <c r="PBL249" i="5"/>
  <c r="PBK249" i="5"/>
  <c r="PBJ249" i="5"/>
  <c r="PBI249" i="5"/>
  <c r="PBH249" i="5"/>
  <c r="PBG249" i="5"/>
  <c r="PBF249" i="5"/>
  <c r="PBE249" i="5"/>
  <c r="PBD249" i="5"/>
  <c r="PBC249" i="5"/>
  <c r="PBB249" i="5"/>
  <c r="PBA249" i="5"/>
  <c r="PAZ249" i="5"/>
  <c r="PAY249" i="5"/>
  <c r="PAX249" i="5"/>
  <c r="PAW249" i="5"/>
  <c r="PAV249" i="5"/>
  <c r="PAU249" i="5"/>
  <c r="PAT249" i="5"/>
  <c r="PAS249" i="5"/>
  <c r="PAR249" i="5"/>
  <c r="PAQ249" i="5"/>
  <c r="PAP249" i="5"/>
  <c r="PAO249" i="5"/>
  <c r="PAN249" i="5"/>
  <c r="PAM249" i="5"/>
  <c r="PAL249" i="5"/>
  <c r="PAK249" i="5"/>
  <c r="PAJ249" i="5"/>
  <c r="PAI249" i="5"/>
  <c r="PAH249" i="5"/>
  <c r="PAG249" i="5"/>
  <c r="PAF249" i="5"/>
  <c r="PAE249" i="5"/>
  <c r="PAD249" i="5"/>
  <c r="PAC249" i="5"/>
  <c r="PAB249" i="5"/>
  <c r="PAA249" i="5"/>
  <c r="OZZ249" i="5"/>
  <c r="OZY249" i="5"/>
  <c r="OZX249" i="5"/>
  <c r="OZW249" i="5"/>
  <c r="OZV249" i="5"/>
  <c r="OZU249" i="5"/>
  <c r="OZT249" i="5"/>
  <c r="OZS249" i="5"/>
  <c r="OZR249" i="5"/>
  <c r="OZQ249" i="5"/>
  <c r="OZP249" i="5"/>
  <c r="OZO249" i="5"/>
  <c r="OZN249" i="5"/>
  <c r="OZM249" i="5"/>
  <c r="OZL249" i="5"/>
  <c r="OZK249" i="5"/>
  <c r="OZJ249" i="5"/>
  <c r="OZI249" i="5"/>
  <c r="OZH249" i="5"/>
  <c r="OZG249" i="5"/>
  <c r="OZF249" i="5"/>
  <c r="OZE249" i="5"/>
  <c r="OZD249" i="5"/>
  <c r="OZC249" i="5"/>
  <c r="OZB249" i="5"/>
  <c r="OZA249" i="5"/>
  <c r="OYZ249" i="5"/>
  <c r="OYY249" i="5"/>
  <c r="OYX249" i="5"/>
  <c r="OYW249" i="5"/>
  <c r="OYV249" i="5"/>
  <c r="OYU249" i="5"/>
  <c r="OYT249" i="5"/>
  <c r="OYS249" i="5"/>
  <c r="OYR249" i="5"/>
  <c r="OYQ249" i="5"/>
  <c r="OYP249" i="5"/>
  <c r="OYO249" i="5"/>
  <c r="OYN249" i="5"/>
  <c r="OYM249" i="5"/>
  <c r="OYL249" i="5"/>
  <c r="OYK249" i="5"/>
  <c r="OYJ249" i="5"/>
  <c r="OYI249" i="5"/>
  <c r="OYH249" i="5"/>
  <c r="OYG249" i="5"/>
  <c r="OYF249" i="5"/>
  <c r="OYE249" i="5"/>
  <c r="OYD249" i="5"/>
  <c r="OYC249" i="5"/>
  <c r="OYB249" i="5"/>
  <c r="OYA249" i="5"/>
  <c r="OXZ249" i="5"/>
  <c r="OXY249" i="5"/>
  <c r="OXX249" i="5"/>
  <c r="OXW249" i="5"/>
  <c r="OXV249" i="5"/>
  <c r="OXU249" i="5"/>
  <c r="OXT249" i="5"/>
  <c r="OXS249" i="5"/>
  <c r="OXR249" i="5"/>
  <c r="OXQ249" i="5"/>
  <c r="OXP249" i="5"/>
  <c r="OXO249" i="5"/>
  <c r="OXN249" i="5"/>
  <c r="OXM249" i="5"/>
  <c r="OXL249" i="5"/>
  <c r="OXK249" i="5"/>
  <c r="OXJ249" i="5"/>
  <c r="OXI249" i="5"/>
  <c r="OXH249" i="5"/>
  <c r="OXG249" i="5"/>
  <c r="OXF249" i="5"/>
  <c r="OXE249" i="5"/>
  <c r="OXD249" i="5"/>
  <c r="OXC249" i="5"/>
  <c r="OXB249" i="5"/>
  <c r="OXA249" i="5"/>
  <c r="OWZ249" i="5"/>
  <c r="OWY249" i="5"/>
  <c r="OWX249" i="5"/>
  <c r="OWW249" i="5"/>
  <c r="OWV249" i="5"/>
  <c r="OWU249" i="5"/>
  <c r="OWT249" i="5"/>
  <c r="OWS249" i="5"/>
  <c r="OWR249" i="5"/>
  <c r="OWQ249" i="5"/>
  <c r="OWP249" i="5"/>
  <c r="OWO249" i="5"/>
  <c r="OWN249" i="5"/>
  <c r="OWM249" i="5"/>
  <c r="OWL249" i="5"/>
  <c r="OWK249" i="5"/>
  <c r="OWJ249" i="5"/>
  <c r="OWI249" i="5"/>
  <c r="OWH249" i="5"/>
  <c r="OWG249" i="5"/>
  <c r="OWF249" i="5"/>
  <c r="OWE249" i="5"/>
  <c r="OWD249" i="5"/>
  <c r="OWC249" i="5"/>
  <c r="OWB249" i="5"/>
  <c r="OWA249" i="5"/>
  <c r="OVZ249" i="5"/>
  <c r="OVY249" i="5"/>
  <c r="OVX249" i="5"/>
  <c r="OVW249" i="5"/>
  <c r="OVV249" i="5"/>
  <c r="OVU249" i="5"/>
  <c r="OVT249" i="5"/>
  <c r="OVS249" i="5"/>
  <c r="OVR249" i="5"/>
  <c r="OVQ249" i="5"/>
  <c r="OVP249" i="5"/>
  <c r="OVO249" i="5"/>
  <c r="OVN249" i="5"/>
  <c r="OVM249" i="5"/>
  <c r="OVL249" i="5"/>
  <c r="OVK249" i="5"/>
  <c r="OVJ249" i="5"/>
  <c r="OVI249" i="5"/>
  <c r="OVH249" i="5"/>
  <c r="OVG249" i="5"/>
  <c r="OVF249" i="5"/>
  <c r="OVE249" i="5"/>
  <c r="OVD249" i="5"/>
  <c r="OVC249" i="5"/>
  <c r="OVB249" i="5"/>
  <c r="OVA249" i="5"/>
  <c r="OUZ249" i="5"/>
  <c r="OUY249" i="5"/>
  <c r="OUX249" i="5"/>
  <c r="OUW249" i="5"/>
  <c r="OUV249" i="5"/>
  <c r="OUU249" i="5"/>
  <c r="OUT249" i="5"/>
  <c r="OUS249" i="5"/>
  <c r="OUR249" i="5"/>
  <c r="OUQ249" i="5"/>
  <c r="OUP249" i="5"/>
  <c r="OUO249" i="5"/>
  <c r="OUN249" i="5"/>
  <c r="OUM249" i="5"/>
  <c r="OUL249" i="5"/>
  <c r="OUK249" i="5"/>
  <c r="OUJ249" i="5"/>
  <c r="OUI249" i="5"/>
  <c r="OUH249" i="5"/>
  <c r="OUG249" i="5"/>
  <c r="OUF249" i="5"/>
  <c r="OUE249" i="5"/>
  <c r="OUD249" i="5"/>
  <c r="OUC249" i="5"/>
  <c r="OUB249" i="5"/>
  <c r="OUA249" i="5"/>
  <c r="OTZ249" i="5"/>
  <c r="OTY249" i="5"/>
  <c r="OTX249" i="5"/>
  <c r="OTW249" i="5"/>
  <c r="OTV249" i="5"/>
  <c r="OTU249" i="5"/>
  <c r="OTT249" i="5"/>
  <c r="OTS249" i="5"/>
  <c r="OTR249" i="5"/>
  <c r="OTQ249" i="5"/>
  <c r="OTP249" i="5"/>
  <c r="OTO249" i="5"/>
  <c r="OTN249" i="5"/>
  <c r="OTM249" i="5"/>
  <c r="OTL249" i="5"/>
  <c r="OTK249" i="5"/>
  <c r="OTJ249" i="5"/>
  <c r="OTI249" i="5"/>
  <c r="OTH249" i="5"/>
  <c r="OTG249" i="5"/>
  <c r="OTF249" i="5"/>
  <c r="OTE249" i="5"/>
  <c r="OTD249" i="5"/>
  <c r="OTC249" i="5"/>
  <c r="OTB249" i="5"/>
  <c r="OTA249" i="5"/>
  <c r="OSZ249" i="5"/>
  <c r="OSY249" i="5"/>
  <c r="OSX249" i="5"/>
  <c r="OSW249" i="5"/>
  <c r="OSV249" i="5"/>
  <c r="OSU249" i="5"/>
  <c r="OST249" i="5"/>
  <c r="OSS249" i="5"/>
  <c r="OSR249" i="5"/>
  <c r="OSQ249" i="5"/>
  <c r="OSP249" i="5"/>
  <c r="OSO249" i="5"/>
  <c r="OSN249" i="5"/>
  <c r="OSM249" i="5"/>
  <c r="OSL249" i="5"/>
  <c r="OSK249" i="5"/>
  <c r="OSJ249" i="5"/>
  <c r="OSI249" i="5"/>
  <c r="OSH249" i="5"/>
  <c r="OSG249" i="5"/>
  <c r="OSF249" i="5"/>
  <c r="OSE249" i="5"/>
  <c r="OSD249" i="5"/>
  <c r="OSC249" i="5"/>
  <c r="OSB249" i="5"/>
  <c r="OSA249" i="5"/>
  <c r="ORZ249" i="5"/>
  <c r="ORY249" i="5"/>
  <c r="ORX249" i="5"/>
  <c r="ORW249" i="5"/>
  <c r="ORV249" i="5"/>
  <c r="ORU249" i="5"/>
  <c r="ORT249" i="5"/>
  <c r="ORS249" i="5"/>
  <c r="ORR249" i="5"/>
  <c r="ORQ249" i="5"/>
  <c r="ORP249" i="5"/>
  <c r="ORO249" i="5"/>
  <c r="ORN249" i="5"/>
  <c r="ORM249" i="5"/>
  <c r="ORL249" i="5"/>
  <c r="ORK249" i="5"/>
  <c r="ORJ249" i="5"/>
  <c r="ORI249" i="5"/>
  <c r="ORH249" i="5"/>
  <c r="ORG249" i="5"/>
  <c r="ORF249" i="5"/>
  <c r="ORE249" i="5"/>
  <c r="ORD249" i="5"/>
  <c r="ORC249" i="5"/>
  <c r="ORB249" i="5"/>
  <c r="ORA249" i="5"/>
  <c r="OQZ249" i="5"/>
  <c r="OQY249" i="5"/>
  <c r="OQX249" i="5"/>
  <c r="OQW249" i="5"/>
  <c r="OQV249" i="5"/>
  <c r="OQU249" i="5"/>
  <c r="OQT249" i="5"/>
  <c r="OQS249" i="5"/>
  <c r="OQR249" i="5"/>
  <c r="OQQ249" i="5"/>
  <c r="OQP249" i="5"/>
  <c r="OQO249" i="5"/>
  <c r="OQN249" i="5"/>
  <c r="OQM249" i="5"/>
  <c r="OQL249" i="5"/>
  <c r="OQK249" i="5"/>
  <c r="OQJ249" i="5"/>
  <c r="OQI249" i="5"/>
  <c r="OQH249" i="5"/>
  <c r="OQG249" i="5"/>
  <c r="OQF249" i="5"/>
  <c r="OQE249" i="5"/>
  <c r="OQD249" i="5"/>
  <c r="OQC249" i="5"/>
  <c r="OQB249" i="5"/>
  <c r="OQA249" i="5"/>
  <c r="OPZ249" i="5"/>
  <c r="OPY249" i="5"/>
  <c r="OPX249" i="5"/>
  <c r="OPW249" i="5"/>
  <c r="OPV249" i="5"/>
  <c r="OPU249" i="5"/>
  <c r="OPT249" i="5"/>
  <c r="OPS249" i="5"/>
  <c r="OPR249" i="5"/>
  <c r="OPQ249" i="5"/>
  <c r="OPP249" i="5"/>
  <c r="OPO249" i="5"/>
  <c r="OPN249" i="5"/>
  <c r="OPM249" i="5"/>
  <c r="OPL249" i="5"/>
  <c r="OPK249" i="5"/>
  <c r="OPJ249" i="5"/>
  <c r="OPI249" i="5"/>
  <c r="OPH249" i="5"/>
  <c r="OPG249" i="5"/>
  <c r="OPF249" i="5"/>
  <c r="OPE249" i="5"/>
  <c r="OPD249" i="5"/>
  <c r="OPC249" i="5"/>
  <c r="OPB249" i="5"/>
  <c r="OPA249" i="5"/>
  <c r="OOZ249" i="5"/>
  <c r="OOY249" i="5"/>
  <c r="OOX249" i="5"/>
  <c r="OOW249" i="5"/>
  <c r="OOV249" i="5"/>
  <c r="OOU249" i="5"/>
  <c r="OOT249" i="5"/>
  <c r="OOS249" i="5"/>
  <c r="OOR249" i="5"/>
  <c r="OOQ249" i="5"/>
  <c r="OOP249" i="5"/>
  <c r="OOO249" i="5"/>
  <c r="OON249" i="5"/>
  <c r="OOM249" i="5"/>
  <c r="OOL249" i="5"/>
  <c r="OOK249" i="5"/>
  <c r="OOJ249" i="5"/>
  <c r="OOI249" i="5"/>
  <c r="OOH249" i="5"/>
  <c r="OOG249" i="5"/>
  <c r="OOF249" i="5"/>
  <c r="OOE249" i="5"/>
  <c r="OOD249" i="5"/>
  <c r="OOC249" i="5"/>
  <c r="OOB249" i="5"/>
  <c r="OOA249" i="5"/>
  <c r="ONZ249" i="5"/>
  <c r="ONY249" i="5"/>
  <c r="ONX249" i="5"/>
  <c r="ONW249" i="5"/>
  <c r="ONV249" i="5"/>
  <c r="ONU249" i="5"/>
  <c r="ONT249" i="5"/>
  <c r="ONS249" i="5"/>
  <c r="ONR249" i="5"/>
  <c r="ONQ249" i="5"/>
  <c r="ONP249" i="5"/>
  <c r="ONO249" i="5"/>
  <c r="ONN249" i="5"/>
  <c r="ONM249" i="5"/>
  <c r="ONL249" i="5"/>
  <c r="ONK249" i="5"/>
  <c r="ONJ249" i="5"/>
  <c r="ONI249" i="5"/>
  <c r="ONH249" i="5"/>
  <c r="ONG249" i="5"/>
  <c r="ONF249" i="5"/>
  <c r="ONE249" i="5"/>
  <c r="OND249" i="5"/>
  <c r="ONC249" i="5"/>
  <c r="ONB249" i="5"/>
  <c r="ONA249" i="5"/>
  <c r="OMZ249" i="5"/>
  <c r="OMY249" i="5"/>
  <c r="OMX249" i="5"/>
  <c r="OMW249" i="5"/>
  <c r="OMV249" i="5"/>
  <c r="OMU249" i="5"/>
  <c r="OMT249" i="5"/>
  <c r="OMS249" i="5"/>
  <c r="OMR249" i="5"/>
  <c r="OMQ249" i="5"/>
  <c r="OMP249" i="5"/>
  <c r="OMO249" i="5"/>
  <c r="OMN249" i="5"/>
  <c r="OMM249" i="5"/>
  <c r="OML249" i="5"/>
  <c r="OMK249" i="5"/>
  <c r="OMJ249" i="5"/>
  <c r="OMI249" i="5"/>
  <c r="OMH249" i="5"/>
  <c r="OMG249" i="5"/>
  <c r="OMF249" i="5"/>
  <c r="OME249" i="5"/>
  <c r="OMD249" i="5"/>
  <c r="OMC249" i="5"/>
  <c r="OMB249" i="5"/>
  <c r="OMA249" i="5"/>
  <c r="OLZ249" i="5"/>
  <c r="OLY249" i="5"/>
  <c r="OLX249" i="5"/>
  <c r="OLW249" i="5"/>
  <c r="OLV249" i="5"/>
  <c r="OLU249" i="5"/>
  <c r="OLT249" i="5"/>
  <c r="OLS249" i="5"/>
  <c r="OLR249" i="5"/>
  <c r="OLQ249" i="5"/>
  <c r="OLP249" i="5"/>
  <c r="OLO249" i="5"/>
  <c r="OLN249" i="5"/>
  <c r="OLM249" i="5"/>
  <c r="OLL249" i="5"/>
  <c r="OLK249" i="5"/>
  <c r="OLJ249" i="5"/>
  <c r="OLI249" i="5"/>
  <c r="OLH249" i="5"/>
  <c r="OLG249" i="5"/>
  <c r="OLF249" i="5"/>
  <c r="OLE249" i="5"/>
  <c r="OLD249" i="5"/>
  <c r="OLC249" i="5"/>
  <c r="OLB249" i="5"/>
  <c r="OLA249" i="5"/>
  <c r="OKZ249" i="5"/>
  <c r="OKY249" i="5"/>
  <c r="OKX249" i="5"/>
  <c r="OKW249" i="5"/>
  <c r="OKV249" i="5"/>
  <c r="OKU249" i="5"/>
  <c r="OKT249" i="5"/>
  <c r="OKS249" i="5"/>
  <c r="OKR249" i="5"/>
  <c r="OKQ249" i="5"/>
  <c r="OKP249" i="5"/>
  <c r="OKO249" i="5"/>
  <c r="OKN249" i="5"/>
  <c r="OKM249" i="5"/>
  <c r="OKL249" i="5"/>
  <c r="OKK249" i="5"/>
  <c r="OKJ249" i="5"/>
  <c r="OKI249" i="5"/>
  <c r="OKH249" i="5"/>
  <c r="OKG249" i="5"/>
  <c r="OKF249" i="5"/>
  <c r="OKE249" i="5"/>
  <c r="OKD249" i="5"/>
  <c r="OKC249" i="5"/>
  <c r="OKB249" i="5"/>
  <c r="OKA249" i="5"/>
  <c r="OJZ249" i="5"/>
  <c r="OJY249" i="5"/>
  <c r="OJX249" i="5"/>
  <c r="OJW249" i="5"/>
  <c r="OJV249" i="5"/>
  <c r="OJU249" i="5"/>
  <c r="OJT249" i="5"/>
  <c r="OJS249" i="5"/>
  <c r="OJR249" i="5"/>
  <c r="OJQ249" i="5"/>
  <c r="OJP249" i="5"/>
  <c r="OJO249" i="5"/>
  <c r="OJN249" i="5"/>
  <c r="OJM249" i="5"/>
  <c r="OJL249" i="5"/>
  <c r="OJK249" i="5"/>
  <c r="OJJ249" i="5"/>
  <c r="OJI249" i="5"/>
  <c r="OJH249" i="5"/>
  <c r="OJG249" i="5"/>
  <c r="OJF249" i="5"/>
  <c r="OJE249" i="5"/>
  <c r="OJD249" i="5"/>
  <c r="OJC249" i="5"/>
  <c r="OJB249" i="5"/>
  <c r="OJA249" i="5"/>
  <c r="OIZ249" i="5"/>
  <c r="OIY249" i="5"/>
  <c r="OIX249" i="5"/>
  <c r="OIW249" i="5"/>
  <c r="OIV249" i="5"/>
  <c r="OIU249" i="5"/>
  <c r="OIT249" i="5"/>
  <c r="OIS249" i="5"/>
  <c r="OIR249" i="5"/>
  <c r="OIQ249" i="5"/>
  <c r="OIP249" i="5"/>
  <c r="OIO249" i="5"/>
  <c r="OIN249" i="5"/>
  <c r="OIM249" i="5"/>
  <c r="OIL249" i="5"/>
  <c r="OIK249" i="5"/>
  <c r="OIJ249" i="5"/>
  <c r="OII249" i="5"/>
  <c r="OIH249" i="5"/>
  <c r="OIG249" i="5"/>
  <c r="OIF249" i="5"/>
  <c r="OIE249" i="5"/>
  <c r="OID249" i="5"/>
  <c r="OIC249" i="5"/>
  <c r="OIB249" i="5"/>
  <c r="OIA249" i="5"/>
  <c r="OHZ249" i="5"/>
  <c r="OHY249" i="5"/>
  <c r="OHX249" i="5"/>
  <c r="OHW249" i="5"/>
  <c r="OHV249" i="5"/>
  <c r="OHU249" i="5"/>
  <c r="OHT249" i="5"/>
  <c r="OHS249" i="5"/>
  <c r="OHR249" i="5"/>
  <c r="OHQ249" i="5"/>
  <c r="OHP249" i="5"/>
  <c r="OHO249" i="5"/>
  <c r="OHN249" i="5"/>
  <c r="OHM249" i="5"/>
  <c r="OHL249" i="5"/>
  <c r="OHK249" i="5"/>
  <c r="OHJ249" i="5"/>
  <c r="OHI249" i="5"/>
  <c r="OHH249" i="5"/>
  <c r="OHG249" i="5"/>
  <c r="OHF249" i="5"/>
  <c r="OHE249" i="5"/>
  <c r="OHD249" i="5"/>
  <c r="OHC249" i="5"/>
  <c r="OHB249" i="5"/>
  <c r="OHA249" i="5"/>
  <c r="OGZ249" i="5"/>
  <c r="OGY249" i="5"/>
  <c r="OGX249" i="5"/>
  <c r="OGW249" i="5"/>
  <c r="OGV249" i="5"/>
  <c r="OGU249" i="5"/>
  <c r="OGT249" i="5"/>
  <c r="OGS249" i="5"/>
  <c r="OGR249" i="5"/>
  <c r="OGQ249" i="5"/>
  <c r="OGP249" i="5"/>
  <c r="OGO249" i="5"/>
  <c r="OGN249" i="5"/>
  <c r="OGM249" i="5"/>
  <c r="OGL249" i="5"/>
  <c r="OGK249" i="5"/>
  <c r="OGJ249" i="5"/>
  <c r="OGI249" i="5"/>
  <c r="OGH249" i="5"/>
  <c r="OGG249" i="5"/>
  <c r="OGF249" i="5"/>
  <c r="OGE249" i="5"/>
  <c r="OGD249" i="5"/>
  <c r="OGC249" i="5"/>
  <c r="OGB249" i="5"/>
  <c r="OGA249" i="5"/>
  <c r="OFZ249" i="5"/>
  <c r="OFY249" i="5"/>
  <c r="OFX249" i="5"/>
  <c r="OFW249" i="5"/>
  <c r="OFV249" i="5"/>
  <c r="OFU249" i="5"/>
  <c r="OFT249" i="5"/>
  <c r="OFS249" i="5"/>
  <c r="OFR249" i="5"/>
  <c r="OFQ249" i="5"/>
  <c r="OFP249" i="5"/>
  <c r="OFO249" i="5"/>
  <c r="OFN249" i="5"/>
  <c r="OFM249" i="5"/>
  <c r="OFL249" i="5"/>
  <c r="OFK249" i="5"/>
  <c r="OFJ249" i="5"/>
  <c r="OFI249" i="5"/>
  <c r="OFH249" i="5"/>
  <c r="OFG249" i="5"/>
  <c r="OFF249" i="5"/>
  <c r="OFE249" i="5"/>
  <c r="OFD249" i="5"/>
  <c r="OFC249" i="5"/>
  <c r="OFB249" i="5"/>
  <c r="OFA249" i="5"/>
  <c r="OEZ249" i="5"/>
  <c r="OEY249" i="5"/>
  <c r="OEX249" i="5"/>
  <c r="OEW249" i="5"/>
  <c r="OEV249" i="5"/>
  <c r="OEU249" i="5"/>
  <c r="OET249" i="5"/>
  <c r="OES249" i="5"/>
  <c r="OER249" i="5"/>
  <c r="OEQ249" i="5"/>
  <c r="OEP249" i="5"/>
  <c r="OEO249" i="5"/>
  <c r="OEN249" i="5"/>
  <c r="OEM249" i="5"/>
  <c r="OEL249" i="5"/>
  <c r="OEK249" i="5"/>
  <c r="OEJ249" i="5"/>
  <c r="OEI249" i="5"/>
  <c r="OEH249" i="5"/>
  <c r="OEG249" i="5"/>
  <c r="OEF249" i="5"/>
  <c r="OEE249" i="5"/>
  <c r="OED249" i="5"/>
  <c r="OEC249" i="5"/>
  <c r="OEB249" i="5"/>
  <c r="OEA249" i="5"/>
  <c r="ODZ249" i="5"/>
  <c r="ODY249" i="5"/>
  <c r="ODX249" i="5"/>
  <c r="ODW249" i="5"/>
  <c r="ODV249" i="5"/>
  <c r="ODU249" i="5"/>
  <c r="ODT249" i="5"/>
  <c r="ODS249" i="5"/>
  <c r="ODR249" i="5"/>
  <c r="ODQ249" i="5"/>
  <c r="ODP249" i="5"/>
  <c r="ODO249" i="5"/>
  <c r="ODN249" i="5"/>
  <c r="ODM249" i="5"/>
  <c r="ODL249" i="5"/>
  <c r="ODK249" i="5"/>
  <c r="ODJ249" i="5"/>
  <c r="ODI249" i="5"/>
  <c r="ODH249" i="5"/>
  <c r="ODG249" i="5"/>
  <c r="ODF249" i="5"/>
  <c r="ODE249" i="5"/>
  <c r="ODD249" i="5"/>
  <c r="ODC249" i="5"/>
  <c r="ODB249" i="5"/>
  <c r="ODA249" i="5"/>
  <c r="OCZ249" i="5"/>
  <c r="OCY249" i="5"/>
  <c r="OCX249" i="5"/>
  <c r="OCW249" i="5"/>
  <c r="OCV249" i="5"/>
  <c r="OCU249" i="5"/>
  <c r="OCT249" i="5"/>
  <c r="OCS249" i="5"/>
  <c r="OCR249" i="5"/>
  <c r="OCQ249" i="5"/>
  <c r="OCP249" i="5"/>
  <c r="OCO249" i="5"/>
  <c r="OCN249" i="5"/>
  <c r="OCM249" i="5"/>
  <c r="OCL249" i="5"/>
  <c r="OCK249" i="5"/>
  <c r="OCJ249" i="5"/>
  <c r="OCI249" i="5"/>
  <c r="OCH249" i="5"/>
  <c r="OCG249" i="5"/>
  <c r="OCF249" i="5"/>
  <c r="OCE249" i="5"/>
  <c r="OCD249" i="5"/>
  <c r="OCC249" i="5"/>
  <c r="OCB249" i="5"/>
  <c r="OCA249" i="5"/>
  <c r="OBZ249" i="5"/>
  <c r="OBY249" i="5"/>
  <c r="OBX249" i="5"/>
  <c r="OBW249" i="5"/>
  <c r="OBV249" i="5"/>
  <c r="OBU249" i="5"/>
  <c r="OBT249" i="5"/>
  <c r="OBS249" i="5"/>
  <c r="OBR249" i="5"/>
  <c r="OBQ249" i="5"/>
  <c r="OBP249" i="5"/>
  <c r="OBO249" i="5"/>
  <c r="OBN249" i="5"/>
  <c r="OBM249" i="5"/>
  <c r="OBL249" i="5"/>
  <c r="OBK249" i="5"/>
  <c r="OBJ249" i="5"/>
  <c r="OBI249" i="5"/>
  <c r="OBH249" i="5"/>
  <c r="OBG249" i="5"/>
  <c r="OBF249" i="5"/>
  <c r="OBE249" i="5"/>
  <c r="OBD249" i="5"/>
  <c r="OBC249" i="5"/>
  <c r="OBB249" i="5"/>
  <c r="OBA249" i="5"/>
  <c r="OAZ249" i="5"/>
  <c r="OAY249" i="5"/>
  <c r="OAX249" i="5"/>
  <c r="OAW249" i="5"/>
  <c r="OAV249" i="5"/>
  <c r="OAU249" i="5"/>
  <c r="OAT249" i="5"/>
  <c r="OAS249" i="5"/>
  <c r="OAR249" i="5"/>
  <c r="OAQ249" i="5"/>
  <c r="OAP249" i="5"/>
  <c r="OAO249" i="5"/>
  <c r="OAN249" i="5"/>
  <c r="OAM249" i="5"/>
  <c r="OAL249" i="5"/>
  <c r="OAK249" i="5"/>
  <c r="OAJ249" i="5"/>
  <c r="OAI249" i="5"/>
  <c r="OAH249" i="5"/>
  <c r="OAG249" i="5"/>
  <c r="OAF249" i="5"/>
  <c r="OAE249" i="5"/>
  <c r="OAD249" i="5"/>
  <c r="OAC249" i="5"/>
  <c r="OAB249" i="5"/>
  <c r="OAA249" i="5"/>
  <c r="NZZ249" i="5"/>
  <c r="NZY249" i="5"/>
  <c r="NZX249" i="5"/>
  <c r="NZW249" i="5"/>
  <c r="NZV249" i="5"/>
  <c r="NZU249" i="5"/>
  <c r="NZT249" i="5"/>
  <c r="NZS249" i="5"/>
  <c r="NZR249" i="5"/>
  <c r="NZQ249" i="5"/>
  <c r="NZP249" i="5"/>
  <c r="NZO249" i="5"/>
  <c r="NZN249" i="5"/>
  <c r="NZM249" i="5"/>
  <c r="NZL249" i="5"/>
  <c r="NZK249" i="5"/>
  <c r="NZJ249" i="5"/>
  <c r="NZI249" i="5"/>
  <c r="NZH249" i="5"/>
  <c r="NZG249" i="5"/>
  <c r="NZF249" i="5"/>
  <c r="NZE249" i="5"/>
  <c r="NZD249" i="5"/>
  <c r="NZC249" i="5"/>
  <c r="NZB249" i="5"/>
  <c r="NZA249" i="5"/>
  <c r="NYZ249" i="5"/>
  <c r="NYY249" i="5"/>
  <c r="NYX249" i="5"/>
  <c r="NYW249" i="5"/>
  <c r="NYV249" i="5"/>
  <c r="NYU249" i="5"/>
  <c r="NYT249" i="5"/>
  <c r="NYS249" i="5"/>
  <c r="NYR249" i="5"/>
  <c r="NYQ249" i="5"/>
  <c r="NYP249" i="5"/>
  <c r="NYO249" i="5"/>
  <c r="NYN249" i="5"/>
  <c r="NYM249" i="5"/>
  <c r="NYL249" i="5"/>
  <c r="NYK249" i="5"/>
  <c r="NYJ249" i="5"/>
  <c r="NYI249" i="5"/>
  <c r="NYH249" i="5"/>
  <c r="NYG249" i="5"/>
  <c r="NYF249" i="5"/>
  <c r="NYE249" i="5"/>
  <c r="NYD249" i="5"/>
  <c r="NYC249" i="5"/>
  <c r="NYB249" i="5"/>
  <c r="NYA249" i="5"/>
  <c r="NXZ249" i="5"/>
  <c r="NXY249" i="5"/>
  <c r="NXX249" i="5"/>
  <c r="NXW249" i="5"/>
  <c r="NXV249" i="5"/>
  <c r="NXU249" i="5"/>
  <c r="NXT249" i="5"/>
  <c r="NXS249" i="5"/>
  <c r="NXR249" i="5"/>
  <c r="NXQ249" i="5"/>
  <c r="NXP249" i="5"/>
  <c r="NXO249" i="5"/>
  <c r="NXN249" i="5"/>
  <c r="NXM249" i="5"/>
  <c r="NXL249" i="5"/>
  <c r="NXK249" i="5"/>
  <c r="NXJ249" i="5"/>
  <c r="NXI249" i="5"/>
  <c r="NXH249" i="5"/>
  <c r="NXG249" i="5"/>
  <c r="NXF249" i="5"/>
  <c r="NXE249" i="5"/>
  <c r="NXD249" i="5"/>
  <c r="NXC249" i="5"/>
  <c r="NXB249" i="5"/>
  <c r="NXA249" i="5"/>
  <c r="NWZ249" i="5"/>
  <c r="NWY249" i="5"/>
  <c r="NWX249" i="5"/>
  <c r="NWW249" i="5"/>
  <c r="NWV249" i="5"/>
  <c r="NWU249" i="5"/>
  <c r="NWT249" i="5"/>
  <c r="NWS249" i="5"/>
  <c r="NWR249" i="5"/>
  <c r="NWQ249" i="5"/>
  <c r="NWP249" i="5"/>
  <c r="NWO249" i="5"/>
  <c r="NWN249" i="5"/>
  <c r="NWM249" i="5"/>
  <c r="NWL249" i="5"/>
  <c r="NWK249" i="5"/>
  <c r="NWJ249" i="5"/>
  <c r="NWI249" i="5"/>
  <c r="NWH249" i="5"/>
  <c r="NWG249" i="5"/>
  <c r="NWF249" i="5"/>
  <c r="NWE249" i="5"/>
  <c r="NWD249" i="5"/>
  <c r="NWC249" i="5"/>
  <c r="NWB249" i="5"/>
  <c r="NWA249" i="5"/>
  <c r="NVZ249" i="5"/>
  <c r="NVY249" i="5"/>
  <c r="NVX249" i="5"/>
  <c r="NVW249" i="5"/>
  <c r="NVV249" i="5"/>
  <c r="NVU249" i="5"/>
  <c r="NVT249" i="5"/>
  <c r="NVS249" i="5"/>
  <c r="NVR249" i="5"/>
  <c r="NVQ249" i="5"/>
  <c r="NVP249" i="5"/>
  <c r="NVO249" i="5"/>
  <c r="NVN249" i="5"/>
  <c r="NVM249" i="5"/>
  <c r="NVL249" i="5"/>
  <c r="NVK249" i="5"/>
  <c r="NVJ249" i="5"/>
  <c r="NVI249" i="5"/>
  <c r="NVH249" i="5"/>
  <c r="NVG249" i="5"/>
  <c r="NVF249" i="5"/>
  <c r="NVE249" i="5"/>
  <c r="NVD249" i="5"/>
  <c r="NVC249" i="5"/>
  <c r="NVB249" i="5"/>
  <c r="NVA249" i="5"/>
  <c r="NUZ249" i="5"/>
  <c r="NUY249" i="5"/>
  <c r="NUX249" i="5"/>
  <c r="NUW249" i="5"/>
  <c r="NUV249" i="5"/>
  <c r="NUU249" i="5"/>
  <c r="NUT249" i="5"/>
  <c r="NUS249" i="5"/>
  <c r="NUR249" i="5"/>
  <c r="NUQ249" i="5"/>
  <c r="NUP249" i="5"/>
  <c r="NUO249" i="5"/>
  <c r="NUN249" i="5"/>
  <c r="NUM249" i="5"/>
  <c r="NUL249" i="5"/>
  <c r="NUK249" i="5"/>
  <c r="NUJ249" i="5"/>
  <c r="NUI249" i="5"/>
  <c r="NUH249" i="5"/>
  <c r="NUG249" i="5"/>
  <c r="NUF249" i="5"/>
  <c r="NUE249" i="5"/>
  <c r="NUD249" i="5"/>
  <c r="NUC249" i="5"/>
  <c r="NUB249" i="5"/>
  <c r="NUA249" i="5"/>
  <c r="NTZ249" i="5"/>
  <c r="NTY249" i="5"/>
  <c r="NTX249" i="5"/>
  <c r="NTW249" i="5"/>
  <c r="NTV249" i="5"/>
  <c r="NTU249" i="5"/>
  <c r="NTT249" i="5"/>
  <c r="NTS249" i="5"/>
  <c r="NTR249" i="5"/>
  <c r="NTQ249" i="5"/>
  <c r="NTP249" i="5"/>
  <c r="NTO249" i="5"/>
  <c r="NTN249" i="5"/>
  <c r="NTM249" i="5"/>
  <c r="NTL249" i="5"/>
  <c r="NTK249" i="5"/>
  <c r="NTJ249" i="5"/>
  <c r="NTI249" i="5"/>
  <c r="NTH249" i="5"/>
  <c r="NTG249" i="5"/>
  <c r="NTF249" i="5"/>
  <c r="NTE249" i="5"/>
  <c r="NTD249" i="5"/>
  <c r="NTC249" i="5"/>
  <c r="NTB249" i="5"/>
  <c r="NTA249" i="5"/>
  <c r="NSZ249" i="5"/>
  <c r="NSY249" i="5"/>
  <c r="NSX249" i="5"/>
  <c r="NSW249" i="5"/>
  <c r="NSV249" i="5"/>
  <c r="NSU249" i="5"/>
  <c r="NST249" i="5"/>
  <c r="NSS249" i="5"/>
  <c r="NSR249" i="5"/>
  <c r="NSQ249" i="5"/>
  <c r="NSP249" i="5"/>
  <c r="NSO249" i="5"/>
  <c r="NSN249" i="5"/>
  <c r="NSM249" i="5"/>
  <c r="NSL249" i="5"/>
  <c r="NSK249" i="5"/>
  <c r="NSJ249" i="5"/>
  <c r="NSI249" i="5"/>
  <c r="NSH249" i="5"/>
  <c r="NSG249" i="5"/>
  <c r="NSF249" i="5"/>
  <c r="NSE249" i="5"/>
  <c r="NSD249" i="5"/>
  <c r="NSC249" i="5"/>
  <c r="NSB249" i="5"/>
  <c r="NSA249" i="5"/>
  <c r="NRZ249" i="5"/>
  <c r="NRY249" i="5"/>
  <c r="NRX249" i="5"/>
  <c r="NRW249" i="5"/>
  <c r="NRV249" i="5"/>
  <c r="NRU249" i="5"/>
  <c r="NRT249" i="5"/>
  <c r="NRS249" i="5"/>
  <c r="NRR249" i="5"/>
  <c r="NRQ249" i="5"/>
  <c r="NRP249" i="5"/>
  <c r="NRO249" i="5"/>
  <c r="NRN249" i="5"/>
  <c r="NRM249" i="5"/>
  <c r="NRL249" i="5"/>
  <c r="NRK249" i="5"/>
  <c r="NRJ249" i="5"/>
  <c r="NRI249" i="5"/>
  <c r="NRH249" i="5"/>
  <c r="NRG249" i="5"/>
  <c r="NRF249" i="5"/>
  <c r="NRE249" i="5"/>
  <c r="NRD249" i="5"/>
  <c r="NRC249" i="5"/>
  <c r="NRB249" i="5"/>
  <c r="NRA249" i="5"/>
  <c r="NQZ249" i="5"/>
  <c r="NQY249" i="5"/>
  <c r="NQX249" i="5"/>
  <c r="NQW249" i="5"/>
  <c r="NQV249" i="5"/>
  <c r="NQU249" i="5"/>
  <c r="NQT249" i="5"/>
  <c r="NQS249" i="5"/>
  <c r="NQR249" i="5"/>
  <c r="NQQ249" i="5"/>
  <c r="NQP249" i="5"/>
  <c r="NQO249" i="5"/>
  <c r="NQN249" i="5"/>
  <c r="NQM249" i="5"/>
  <c r="NQL249" i="5"/>
  <c r="NQK249" i="5"/>
  <c r="NQJ249" i="5"/>
  <c r="NQI249" i="5"/>
  <c r="NQH249" i="5"/>
  <c r="NQG249" i="5"/>
  <c r="NQF249" i="5"/>
  <c r="NQE249" i="5"/>
  <c r="NQD249" i="5"/>
  <c r="NQC249" i="5"/>
  <c r="NQB249" i="5"/>
  <c r="NQA249" i="5"/>
  <c r="NPZ249" i="5"/>
  <c r="NPY249" i="5"/>
  <c r="NPX249" i="5"/>
  <c r="NPW249" i="5"/>
  <c r="NPV249" i="5"/>
  <c r="NPU249" i="5"/>
  <c r="NPT249" i="5"/>
  <c r="NPS249" i="5"/>
  <c r="NPR249" i="5"/>
  <c r="NPQ249" i="5"/>
  <c r="NPP249" i="5"/>
  <c r="NPO249" i="5"/>
  <c r="NPN249" i="5"/>
  <c r="NPM249" i="5"/>
  <c r="NPL249" i="5"/>
  <c r="NPK249" i="5"/>
  <c r="NPJ249" i="5"/>
  <c r="NPI249" i="5"/>
  <c r="NPH249" i="5"/>
  <c r="NPG249" i="5"/>
  <c r="NPF249" i="5"/>
  <c r="NPE249" i="5"/>
  <c r="NPD249" i="5"/>
  <c r="NPC249" i="5"/>
  <c r="NPB249" i="5"/>
  <c r="NPA249" i="5"/>
  <c r="NOZ249" i="5"/>
  <c r="NOY249" i="5"/>
  <c r="NOX249" i="5"/>
  <c r="NOW249" i="5"/>
  <c r="NOV249" i="5"/>
  <c r="NOU249" i="5"/>
  <c r="NOT249" i="5"/>
  <c r="NOS249" i="5"/>
  <c r="NOR249" i="5"/>
  <c r="NOQ249" i="5"/>
  <c r="NOP249" i="5"/>
  <c r="NOO249" i="5"/>
  <c r="NON249" i="5"/>
  <c r="NOM249" i="5"/>
  <c r="NOL249" i="5"/>
  <c r="NOK249" i="5"/>
  <c r="NOJ249" i="5"/>
  <c r="NOI249" i="5"/>
  <c r="NOH249" i="5"/>
  <c r="NOG249" i="5"/>
  <c r="NOF249" i="5"/>
  <c r="NOE249" i="5"/>
  <c r="NOD249" i="5"/>
  <c r="NOC249" i="5"/>
  <c r="NOB249" i="5"/>
  <c r="NOA249" i="5"/>
  <c r="NNZ249" i="5"/>
  <c r="NNY249" i="5"/>
  <c r="NNX249" i="5"/>
  <c r="NNW249" i="5"/>
  <c r="NNV249" i="5"/>
  <c r="NNU249" i="5"/>
  <c r="NNT249" i="5"/>
  <c r="NNS249" i="5"/>
  <c r="NNR249" i="5"/>
  <c r="NNQ249" i="5"/>
  <c r="NNP249" i="5"/>
  <c r="NNO249" i="5"/>
  <c r="NNN249" i="5"/>
  <c r="NNM249" i="5"/>
  <c r="NNL249" i="5"/>
  <c r="NNK249" i="5"/>
  <c r="NNJ249" i="5"/>
  <c r="NNI249" i="5"/>
  <c r="NNH249" i="5"/>
  <c r="NNG249" i="5"/>
  <c r="NNF249" i="5"/>
  <c r="NNE249" i="5"/>
  <c r="NND249" i="5"/>
  <c r="NNC249" i="5"/>
  <c r="NNB249" i="5"/>
  <c r="NNA249" i="5"/>
  <c r="NMZ249" i="5"/>
  <c r="NMY249" i="5"/>
  <c r="NMX249" i="5"/>
  <c r="NMW249" i="5"/>
  <c r="NMV249" i="5"/>
  <c r="NMU249" i="5"/>
  <c r="NMT249" i="5"/>
  <c r="NMS249" i="5"/>
  <c r="NMR249" i="5"/>
  <c r="NMQ249" i="5"/>
  <c r="NMP249" i="5"/>
  <c r="NMO249" i="5"/>
  <c r="NMN249" i="5"/>
  <c r="NMM249" i="5"/>
  <c r="NML249" i="5"/>
  <c r="NMK249" i="5"/>
  <c r="NMJ249" i="5"/>
  <c r="NMI249" i="5"/>
  <c r="NMH249" i="5"/>
  <c r="NMG249" i="5"/>
  <c r="NMF249" i="5"/>
  <c r="NME249" i="5"/>
  <c r="NMD249" i="5"/>
  <c r="NMC249" i="5"/>
  <c r="NMB249" i="5"/>
  <c r="NMA249" i="5"/>
  <c r="NLZ249" i="5"/>
  <c r="NLY249" i="5"/>
  <c r="NLX249" i="5"/>
  <c r="NLW249" i="5"/>
  <c r="NLV249" i="5"/>
  <c r="NLU249" i="5"/>
  <c r="NLT249" i="5"/>
  <c r="NLS249" i="5"/>
  <c r="NLR249" i="5"/>
  <c r="NLQ249" i="5"/>
  <c r="NLP249" i="5"/>
  <c r="NLO249" i="5"/>
  <c r="NLN249" i="5"/>
  <c r="NLM249" i="5"/>
  <c r="NLL249" i="5"/>
  <c r="NLK249" i="5"/>
  <c r="NLJ249" i="5"/>
  <c r="NLI249" i="5"/>
  <c r="NLH249" i="5"/>
  <c r="NLG249" i="5"/>
  <c r="NLF249" i="5"/>
  <c r="NLE249" i="5"/>
  <c r="NLD249" i="5"/>
  <c r="NLC249" i="5"/>
  <c r="NLB249" i="5"/>
  <c r="NLA249" i="5"/>
  <c r="NKZ249" i="5"/>
  <c r="NKY249" i="5"/>
  <c r="NKX249" i="5"/>
  <c r="NKW249" i="5"/>
  <c r="NKV249" i="5"/>
  <c r="NKU249" i="5"/>
  <c r="NKT249" i="5"/>
  <c r="NKS249" i="5"/>
  <c r="NKR249" i="5"/>
  <c r="NKQ249" i="5"/>
  <c r="NKP249" i="5"/>
  <c r="NKO249" i="5"/>
  <c r="NKN249" i="5"/>
  <c r="NKM249" i="5"/>
  <c r="NKL249" i="5"/>
  <c r="NKK249" i="5"/>
  <c r="NKJ249" i="5"/>
  <c r="NKI249" i="5"/>
  <c r="NKH249" i="5"/>
  <c r="NKG249" i="5"/>
  <c r="NKF249" i="5"/>
  <c r="NKE249" i="5"/>
  <c r="NKD249" i="5"/>
  <c r="NKC249" i="5"/>
  <c r="NKB249" i="5"/>
  <c r="NKA249" i="5"/>
  <c r="NJZ249" i="5"/>
  <c r="NJY249" i="5"/>
  <c r="NJX249" i="5"/>
  <c r="NJW249" i="5"/>
  <c r="NJV249" i="5"/>
  <c r="NJU249" i="5"/>
  <c r="NJT249" i="5"/>
  <c r="NJS249" i="5"/>
  <c r="NJR249" i="5"/>
  <c r="NJQ249" i="5"/>
  <c r="NJP249" i="5"/>
  <c r="NJO249" i="5"/>
  <c r="NJN249" i="5"/>
  <c r="NJM249" i="5"/>
  <c r="NJL249" i="5"/>
  <c r="NJK249" i="5"/>
  <c r="NJJ249" i="5"/>
  <c r="NJI249" i="5"/>
  <c r="NJH249" i="5"/>
  <c r="NJG249" i="5"/>
  <c r="NJF249" i="5"/>
  <c r="NJE249" i="5"/>
  <c r="NJD249" i="5"/>
  <c r="NJC249" i="5"/>
  <c r="NJB249" i="5"/>
  <c r="NJA249" i="5"/>
  <c r="NIZ249" i="5"/>
  <c r="NIY249" i="5"/>
  <c r="NIX249" i="5"/>
  <c r="NIW249" i="5"/>
  <c r="NIV249" i="5"/>
  <c r="NIU249" i="5"/>
  <c r="NIT249" i="5"/>
  <c r="NIS249" i="5"/>
  <c r="NIR249" i="5"/>
  <c r="NIQ249" i="5"/>
  <c r="NIP249" i="5"/>
  <c r="NIO249" i="5"/>
  <c r="NIN249" i="5"/>
  <c r="NIM249" i="5"/>
  <c r="NIL249" i="5"/>
  <c r="NIK249" i="5"/>
  <c r="NIJ249" i="5"/>
  <c r="NII249" i="5"/>
  <c r="NIH249" i="5"/>
  <c r="NIG249" i="5"/>
  <c r="NIF249" i="5"/>
  <c r="NIE249" i="5"/>
  <c r="NID249" i="5"/>
  <c r="NIC249" i="5"/>
  <c r="NIB249" i="5"/>
  <c r="NIA249" i="5"/>
  <c r="NHZ249" i="5"/>
  <c r="NHY249" i="5"/>
  <c r="NHX249" i="5"/>
  <c r="NHW249" i="5"/>
  <c r="NHV249" i="5"/>
  <c r="NHU249" i="5"/>
  <c r="NHT249" i="5"/>
  <c r="NHS249" i="5"/>
  <c r="NHR249" i="5"/>
  <c r="NHQ249" i="5"/>
  <c r="NHP249" i="5"/>
  <c r="NHO249" i="5"/>
  <c r="NHN249" i="5"/>
  <c r="NHM249" i="5"/>
  <c r="NHL249" i="5"/>
  <c r="NHK249" i="5"/>
  <c r="NHJ249" i="5"/>
  <c r="NHI249" i="5"/>
  <c r="NHH249" i="5"/>
  <c r="NHG249" i="5"/>
  <c r="NHF249" i="5"/>
  <c r="NHE249" i="5"/>
  <c r="NHD249" i="5"/>
  <c r="NHC249" i="5"/>
  <c r="NHB249" i="5"/>
  <c r="NHA249" i="5"/>
  <c r="NGZ249" i="5"/>
  <c r="NGY249" i="5"/>
  <c r="NGX249" i="5"/>
  <c r="NGW249" i="5"/>
  <c r="NGV249" i="5"/>
  <c r="NGU249" i="5"/>
  <c r="NGT249" i="5"/>
  <c r="NGS249" i="5"/>
  <c r="NGR249" i="5"/>
  <c r="NGQ249" i="5"/>
  <c r="NGP249" i="5"/>
  <c r="NGO249" i="5"/>
  <c r="NGN249" i="5"/>
  <c r="NGM249" i="5"/>
  <c r="NGL249" i="5"/>
  <c r="NGK249" i="5"/>
  <c r="NGJ249" i="5"/>
  <c r="NGI249" i="5"/>
  <c r="NGH249" i="5"/>
  <c r="NGG249" i="5"/>
  <c r="NGF249" i="5"/>
  <c r="NGE249" i="5"/>
  <c r="NGD249" i="5"/>
  <c r="NGC249" i="5"/>
  <c r="NGB249" i="5"/>
  <c r="NGA249" i="5"/>
  <c r="NFZ249" i="5"/>
  <c r="NFY249" i="5"/>
  <c r="NFX249" i="5"/>
  <c r="NFW249" i="5"/>
  <c r="NFV249" i="5"/>
  <c r="NFU249" i="5"/>
  <c r="NFT249" i="5"/>
  <c r="NFS249" i="5"/>
  <c r="NFR249" i="5"/>
  <c r="NFQ249" i="5"/>
  <c r="NFP249" i="5"/>
  <c r="NFO249" i="5"/>
  <c r="NFN249" i="5"/>
  <c r="NFM249" i="5"/>
  <c r="NFL249" i="5"/>
  <c r="NFK249" i="5"/>
  <c r="NFJ249" i="5"/>
  <c r="NFI249" i="5"/>
  <c r="NFH249" i="5"/>
  <c r="NFG249" i="5"/>
  <c r="NFF249" i="5"/>
  <c r="NFE249" i="5"/>
  <c r="NFD249" i="5"/>
  <c r="NFC249" i="5"/>
  <c r="NFB249" i="5"/>
  <c r="NFA249" i="5"/>
  <c r="NEZ249" i="5"/>
  <c r="NEY249" i="5"/>
  <c r="NEX249" i="5"/>
  <c r="NEW249" i="5"/>
  <c r="NEV249" i="5"/>
  <c r="NEU249" i="5"/>
  <c r="NET249" i="5"/>
  <c r="NES249" i="5"/>
  <c r="NER249" i="5"/>
  <c r="NEQ249" i="5"/>
  <c r="NEP249" i="5"/>
  <c r="NEO249" i="5"/>
  <c r="NEN249" i="5"/>
  <c r="NEM249" i="5"/>
  <c r="NEL249" i="5"/>
  <c r="NEK249" i="5"/>
  <c r="NEJ249" i="5"/>
  <c r="NEI249" i="5"/>
  <c r="NEH249" i="5"/>
  <c r="NEG249" i="5"/>
  <c r="NEF249" i="5"/>
  <c r="NEE249" i="5"/>
  <c r="NED249" i="5"/>
  <c r="NEC249" i="5"/>
  <c r="NEB249" i="5"/>
  <c r="NEA249" i="5"/>
  <c r="NDZ249" i="5"/>
  <c r="NDY249" i="5"/>
  <c r="NDX249" i="5"/>
  <c r="NDW249" i="5"/>
  <c r="NDV249" i="5"/>
  <c r="NDU249" i="5"/>
  <c r="NDT249" i="5"/>
  <c r="NDS249" i="5"/>
  <c r="NDR249" i="5"/>
  <c r="NDQ249" i="5"/>
  <c r="NDP249" i="5"/>
  <c r="NDO249" i="5"/>
  <c r="NDN249" i="5"/>
  <c r="NDM249" i="5"/>
  <c r="NDL249" i="5"/>
  <c r="NDK249" i="5"/>
  <c r="NDJ249" i="5"/>
  <c r="NDI249" i="5"/>
  <c r="NDH249" i="5"/>
  <c r="NDG249" i="5"/>
  <c r="NDF249" i="5"/>
  <c r="NDE249" i="5"/>
  <c r="NDD249" i="5"/>
  <c r="NDC249" i="5"/>
  <c r="NDB249" i="5"/>
  <c r="NDA249" i="5"/>
  <c r="NCZ249" i="5"/>
  <c r="NCY249" i="5"/>
  <c r="NCX249" i="5"/>
  <c r="NCW249" i="5"/>
  <c r="NCV249" i="5"/>
  <c r="NCU249" i="5"/>
  <c r="NCT249" i="5"/>
  <c r="NCS249" i="5"/>
  <c r="NCR249" i="5"/>
  <c r="NCQ249" i="5"/>
  <c r="NCP249" i="5"/>
  <c r="NCO249" i="5"/>
  <c r="NCN249" i="5"/>
  <c r="NCM249" i="5"/>
  <c r="NCL249" i="5"/>
  <c r="NCK249" i="5"/>
  <c r="NCJ249" i="5"/>
  <c r="NCI249" i="5"/>
  <c r="NCH249" i="5"/>
  <c r="NCG249" i="5"/>
  <c r="NCF249" i="5"/>
  <c r="NCE249" i="5"/>
  <c r="NCD249" i="5"/>
  <c r="NCC249" i="5"/>
  <c r="NCB249" i="5"/>
  <c r="NCA249" i="5"/>
  <c r="NBZ249" i="5"/>
  <c r="NBY249" i="5"/>
  <c r="NBX249" i="5"/>
  <c r="NBW249" i="5"/>
  <c r="NBV249" i="5"/>
  <c r="NBU249" i="5"/>
  <c r="NBT249" i="5"/>
  <c r="NBS249" i="5"/>
  <c r="NBR249" i="5"/>
  <c r="NBQ249" i="5"/>
  <c r="NBP249" i="5"/>
  <c r="NBO249" i="5"/>
  <c r="NBN249" i="5"/>
  <c r="NBM249" i="5"/>
  <c r="NBL249" i="5"/>
  <c r="NBK249" i="5"/>
  <c r="NBJ249" i="5"/>
  <c r="NBI249" i="5"/>
  <c r="NBH249" i="5"/>
  <c r="NBG249" i="5"/>
  <c r="NBF249" i="5"/>
  <c r="NBE249" i="5"/>
  <c r="NBD249" i="5"/>
  <c r="NBC249" i="5"/>
  <c r="NBB249" i="5"/>
  <c r="NBA249" i="5"/>
  <c r="NAZ249" i="5"/>
  <c r="NAY249" i="5"/>
  <c r="NAX249" i="5"/>
  <c r="NAW249" i="5"/>
  <c r="NAV249" i="5"/>
  <c r="NAU249" i="5"/>
  <c r="NAT249" i="5"/>
  <c r="NAS249" i="5"/>
  <c r="NAR249" i="5"/>
  <c r="NAQ249" i="5"/>
  <c r="NAP249" i="5"/>
  <c r="NAO249" i="5"/>
  <c r="NAN249" i="5"/>
  <c r="NAM249" i="5"/>
  <c r="NAL249" i="5"/>
  <c r="NAK249" i="5"/>
  <c r="NAJ249" i="5"/>
  <c r="NAI249" i="5"/>
  <c r="NAH249" i="5"/>
  <c r="NAG249" i="5"/>
  <c r="NAF249" i="5"/>
  <c r="NAE249" i="5"/>
  <c r="NAD249" i="5"/>
  <c r="NAC249" i="5"/>
  <c r="NAB249" i="5"/>
  <c r="NAA249" i="5"/>
  <c r="MZZ249" i="5"/>
  <c r="MZY249" i="5"/>
  <c r="MZX249" i="5"/>
  <c r="MZW249" i="5"/>
  <c r="MZV249" i="5"/>
  <c r="MZU249" i="5"/>
  <c r="MZT249" i="5"/>
  <c r="MZS249" i="5"/>
  <c r="MZR249" i="5"/>
  <c r="MZQ249" i="5"/>
  <c r="MZP249" i="5"/>
  <c r="MZO249" i="5"/>
  <c r="MZN249" i="5"/>
  <c r="MZM249" i="5"/>
  <c r="MZL249" i="5"/>
  <c r="MZK249" i="5"/>
  <c r="MZJ249" i="5"/>
  <c r="MZI249" i="5"/>
  <c r="MZH249" i="5"/>
  <c r="MZG249" i="5"/>
  <c r="MZF249" i="5"/>
  <c r="MZE249" i="5"/>
  <c r="MZD249" i="5"/>
  <c r="MZC249" i="5"/>
  <c r="MZB249" i="5"/>
  <c r="MZA249" i="5"/>
  <c r="MYZ249" i="5"/>
  <c r="MYY249" i="5"/>
  <c r="MYX249" i="5"/>
  <c r="MYW249" i="5"/>
  <c r="MYV249" i="5"/>
  <c r="MYU249" i="5"/>
  <c r="MYT249" i="5"/>
  <c r="MYS249" i="5"/>
  <c r="MYR249" i="5"/>
  <c r="MYQ249" i="5"/>
  <c r="MYP249" i="5"/>
  <c r="MYO249" i="5"/>
  <c r="MYN249" i="5"/>
  <c r="MYM249" i="5"/>
  <c r="MYL249" i="5"/>
  <c r="MYK249" i="5"/>
  <c r="MYJ249" i="5"/>
  <c r="MYI249" i="5"/>
  <c r="MYH249" i="5"/>
  <c r="MYG249" i="5"/>
  <c r="MYF249" i="5"/>
  <c r="MYE249" i="5"/>
  <c r="MYD249" i="5"/>
  <c r="MYC249" i="5"/>
  <c r="MYB249" i="5"/>
  <c r="MYA249" i="5"/>
  <c r="MXZ249" i="5"/>
  <c r="MXY249" i="5"/>
  <c r="MXX249" i="5"/>
  <c r="MXW249" i="5"/>
  <c r="MXV249" i="5"/>
  <c r="MXU249" i="5"/>
  <c r="MXT249" i="5"/>
  <c r="MXS249" i="5"/>
  <c r="MXR249" i="5"/>
  <c r="MXQ249" i="5"/>
  <c r="MXP249" i="5"/>
  <c r="MXO249" i="5"/>
  <c r="MXN249" i="5"/>
  <c r="MXM249" i="5"/>
  <c r="MXL249" i="5"/>
  <c r="MXK249" i="5"/>
  <c r="MXJ249" i="5"/>
  <c r="MXI249" i="5"/>
  <c r="MXH249" i="5"/>
  <c r="MXG249" i="5"/>
  <c r="MXF249" i="5"/>
  <c r="MXE249" i="5"/>
  <c r="MXD249" i="5"/>
  <c r="MXC249" i="5"/>
  <c r="MXB249" i="5"/>
  <c r="MXA249" i="5"/>
  <c r="MWZ249" i="5"/>
  <c r="MWY249" i="5"/>
  <c r="MWX249" i="5"/>
  <c r="MWW249" i="5"/>
  <c r="MWV249" i="5"/>
  <c r="MWU249" i="5"/>
  <c r="MWT249" i="5"/>
  <c r="MWS249" i="5"/>
  <c r="MWR249" i="5"/>
  <c r="MWQ249" i="5"/>
  <c r="MWP249" i="5"/>
  <c r="MWO249" i="5"/>
  <c r="MWN249" i="5"/>
  <c r="MWM249" i="5"/>
  <c r="MWL249" i="5"/>
  <c r="MWK249" i="5"/>
  <c r="MWJ249" i="5"/>
  <c r="MWI249" i="5"/>
  <c r="MWH249" i="5"/>
  <c r="MWG249" i="5"/>
  <c r="MWF249" i="5"/>
  <c r="MWE249" i="5"/>
  <c r="MWD249" i="5"/>
  <c r="MWC249" i="5"/>
  <c r="MWB249" i="5"/>
  <c r="MWA249" i="5"/>
  <c r="MVZ249" i="5"/>
  <c r="MVY249" i="5"/>
  <c r="MVX249" i="5"/>
  <c r="MVW249" i="5"/>
  <c r="MVV249" i="5"/>
  <c r="MVU249" i="5"/>
  <c r="MVT249" i="5"/>
  <c r="MVS249" i="5"/>
  <c r="MVR249" i="5"/>
  <c r="MVQ249" i="5"/>
  <c r="MVP249" i="5"/>
  <c r="MVO249" i="5"/>
  <c r="MVN249" i="5"/>
  <c r="MVM249" i="5"/>
  <c r="MVL249" i="5"/>
  <c r="MVK249" i="5"/>
  <c r="MVJ249" i="5"/>
  <c r="MVI249" i="5"/>
  <c r="MVH249" i="5"/>
  <c r="MVG249" i="5"/>
  <c r="MVF249" i="5"/>
  <c r="MVE249" i="5"/>
  <c r="MVD249" i="5"/>
  <c r="MVC249" i="5"/>
  <c r="MVB249" i="5"/>
  <c r="MVA249" i="5"/>
  <c r="MUZ249" i="5"/>
  <c r="MUY249" i="5"/>
  <c r="MUX249" i="5"/>
  <c r="MUW249" i="5"/>
  <c r="MUV249" i="5"/>
  <c r="MUU249" i="5"/>
  <c r="MUT249" i="5"/>
  <c r="MUS249" i="5"/>
  <c r="MUR249" i="5"/>
  <c r="MUQ249" i="5"/>
  <c r="MUP249" i="5"/>
  <c r="MUO249" i="5"/>
  <c r="MUN249" i="5"/>
  <c r="MUM249" i="5"/>
  <c r="MUL249" i="5"/>
  <c r="MUK249" i="5"/>
  <c r="MUJ249" i="5"/>
  <c r="MUI249" i="5"/>
  <c r="MUH249" i="5"/>
  <c r="MUG249" i="5"/>
  <c r="MUF249" i="5"/>
  <c r="MUE249" i="5"/>
  <c r="MUD249" i="5"/>
  <c r="MUC249" i="5"/>
  <c r="MUB249" i="5"/>
  <c r="MUA249" i="5"/>
  <c r="MTZ249" i="5"/>
  <c r="MTY249" i="5"/>
  <c r="MTX249" i="5"/>
  <c r="MTW249" i="5"/>
  <c r="MTV249" i="5"/>
  <c r="MTU249" i="5"/>
  <c r="MTT249" i="5"/>
  <c r="MTS249" i="5"/>
  <c r="MTR249" i="5"/>
  <c r="MTQ249" i="5"/>
  <c r="MTP249" i="5"/>
  <c r="MTO249" i="5"/>
  <c r="MTN249" i="5"/>
  <c r="MTM249" i="5"/>
  <c r="MTL249" i="5"/>
  <c r="MTK249" i="5"/>
  <c r="MTJ249" i="5"/>
  <c r="MTI249" i="5"/>
  <c r="MTH249" i="5"/>
  <c r="MTG249" i="5"/>
  <c r="MTF249" i="5"/>
  <c r="MTE249" i="5"/>
  <c r="MTD249" i="5"/>
  <c r="MTC249" i="5"/>
  <c r="MTB249" i="5"/>
  <c r="MTA249" i="5"/>
  <c r="MSZ249" i="5"/>
  <c r="MSY249" i="5"/>
  <c r="MSX249" i="5"/>
  <c r="MSW249" i="5"/>
  <c r="MSV249" i="5"/>
  <c r="MSU249" i="5"/>
  <c r="MST249" i="5"/>
  <c r="MSS249" i="5"/>
  <c r="MSR249" i="5"/>
  <c r="MSQ249" i="5"/>
  <c r="MSP249" i="5"/>
  <c r="MSO249" i="5"/>
  <c r="MSN249" i="5"/>
  <c r="MSM249" i="5"/>
  <c r="MSL249" i="5"/>
  <c r="MSK249" i="5"/>
  <c r="MSJ249" i="5"/>
  <c r="MSI249" i="5"/>
  <c r="MSH249" i="5"/>
  <c r="MSG249" i="5"/>
  <c r="MSF249" i="5"/>
  <c r="MSE249" i="5"/>
  <c r="MSD249" i="5"/>
  <c r="MSC249" i="5"/>
  <c r="MSB249" i="5"/>
  <c r="MSA249" i="5"/>
  <c r="MRZ249" i="5"/>
  <c r="MRY249" i="5"/>
  <c r="MRX249" i="5"/>
  <c r="MRW249" i="5"/>
  <c r="MRV249" i="5"/>
  <c r="MRU249" i="5"/>
  <c r="MRT249" i="5"/>
  <c r="MRS249" i="5"/>
  <c r="MRR249" i="5"/>
  <c r="MRQ249" i="5"/>
  <c r="MRP249" i="5"/>
  <c r="MRO249" i="5"/>
  <c r="MRN249" i="5"/>
  <c r="MRM249" i="5"/>
  <c r="MRL249" i="5"/>
  <c r="MRK249" i="5"/>
  <c r="MRJ249" i="5"/>
  <c r="MRI249" i="5"/>
  <c r="MRH249" i="5"/>
  <c r="MRG249" i="5"/>
  <c r="MRF249" i="5"/>
  <c r="MRE249" i="5"/>
  <c r="MRD249" i="5"/>
  <c r="MRC249" i="5"/>
  <c r="MRB249" i="5"/>
  <c r="MRA249" i="5"/>
  <c r="MQZ249" i="5"/>
  <c r="MQY249" i="5"/>
  <c r="MQX249" i="5"/>
  <c r="MQW249" i="5"/>
  <c r="MQV249" i="5"/>
  <c r="MQU249" i="5"/>
  <c r="MQT249" i="5"/>
  <c r="MQS249" i="5"/>
  <c r="MQR249" i="5"/>
  <c r="MQQ249" i="5"/>
  <c r="MQP249" i="5"/>
  <c r="MQO249" i="5"/>
  <c r="MQN249" i="5"/>
  <c r="MQM249" i="5"/>
  <c r="MQL249" i="5"/>
  <c r="MQK249" i="5"/>
  <c r="MQJ249" i="5"/>
  <c r="MQI249" i="5"/>
  <c r="MQH249" i="5"/>
  <c r="MQG249" i="5"/>
  <c r="MQF249" i="5"/>
  <c r="MQE249" i="5"/>
  <c r="MQD249" i="5"/>
  <c r="MQC249" i="5"/>
  <c r="MQB249" i="5"/>
  <c r="MQA249" i="5"/>
  <c r="MPZ249" i="5"/>
  <c r="MPY249" i="5"/>
  <c r="MPX249" i="5"/>
  <c r="MPW249" i="5"/>
  <c r="MPV249" i="5"/>
  <c r="MPU249" i="5"/>
  <c r="MPT249" i="5"/>
  <c r="MPS249" i="5"/>
  <c r="MPR249" i="5"/>
  <c r="MPQ249" i="5"/>
  <c r="MPP249" i="5"/>
  <c r="MPO249" i="5"/>
  <c r="MPN249" i="5"/>
  <c r="MPM249" i="5"/>
  <c r="MPL249" i="5"/>
  <c r="MPK249" i="5"/>
  <c r="MPJ249" i="5"/>
  <c r="MPI249" i="5"/>
  <c r="MPH249" i="5"/>
  <c r="MPG249" i="5"/>
  <c r="MPF249" i="5"/>
  <c r="MPE249" i="5"/>
  <c r="MPD249" i="5"/>
  <c r="MPC249" i="5"/>
  <c r="MPB249" i="5"/>
  <c r="MPA249" i="5"/>
  <c r="MOZ249" i="5"/>
  <c r="MOY249" i="5"/>
  <c r="MOX249" i="5"/>
  <c r="MOW249" i="5"/>
  <c r="MOV249" i="5"/>
  <c r="MOU249" i="5"/>
  <c r="MOT249" i="5"/>
  <c r="MOS249" i="5"/>
  <c r="MOR249" i="5"/>
  <c r="MOQ249" i="5"/>
  <c r="MOP249" i="5"/>
  <c r="MOO249" i="5"/>
  <c r="MON249" i="5"/>
  <c r="MOM249" i="5"/>
  <c r="MOL249" i="5"/>
  <c r="MOK249" i="5"/>
  <c r="MOJ249" i="5"/>
  <c r="MOI249" i="5"/>
  <c r="MOH249" i="5"/>
  <c r="MOG249" i="5"/>
  <c r="MOF249" i="5"/>
  <c r="MOE249" i="5"/>
  <c r="MOD249" i="5"/>
  <c r="MOC249" i="5"/>
  <c r="MOB249" i="5"/>
  <c r="MOA249" i="5"/>
  <c r="MNZ249" i="5"/>
  <c r="MNY249" i="5"/>
  <c r="MNX249" i="5"/>
  <c r="MNW249" i="5"/>
  <c r="MNV249" i="5"/>
  <c r="MNU249" i="5"/>
  <c r="MNT249" i="5"/>
  <c r="MNS249" i="5"/>
  <c r="MNR249" i="5"/>
  <c r="MNQ249" i="5"/>
  <c r="MNP249" i="5"/>
  <c r="MNO249" i="5"/>
  <c r="MNN249" i="5"/>
  <c r="MNM249" i="5"/>
  <c r="MNL249" i="5"/>
  <c r="MNK249" i="5"/>
  <c r="MNJ249" i="5"/>
  <c r="MNI249" i="5"/>
  <c r="MNH249" i="5"/>
  <c r="MNG249" i="5"/>
  <c r="MNF249" i="5"/>
  <c r="MNE249" i="5"/>
  <c r="MND249" i="5"/>
  <c r="MNC249" i="5"/>
  <c r="MNB249" i="5"/>
  <c r="MNA249" i="5"/>
  <c r="MMZ249" i="5"/>
  <c r="MMY249" i="5"/>
  <c r="MMX249" i="5"/>
  <c r="MMW249" i="5"/>
  <c r="MMV249" i="5"/>
  <c r="MMU249" i="5"/>
  <c r="MMT249" i="5"/>
  <c r="MMS249" i="5"/>
  <c r="MMR249" i="5"/>
  <c r="MMQ249" i="5"/>
  <c r="MMP249" i="5"/>
  <c r="MMO249" i="5"/>
  <c r="MMN249" i="5"/>
  <c r="MMM249" i="5"/>
  <c r="MML249" i="5"/>
  <c r="MMK249" i="5"/>
  <c r="MMJ249" i="5"/>
  <c r="MMI249" i="5"/>
  <c r="MMH249" i="5"/>
  <c r="MMG249" i="5"/>
  <c r="MMF249" i="5"/>
  <c r="MME249" i="5"/>
  <c r="MMD249" i="5"/>
  <c r="MMC249" i="5"/>
  <c r="MMB249" i="5"/>
  <c r="MMA249" i="5"/>
  <c r="MLZ249" i="5"/>
  <c r="MLY249" i="5"/>
  <c r="MLX249" i="5"/>
  <c r="MLW249" i="5"/>
  <c r="MLV249" i="5"/>
  <c r="MLU249" i="5"/>
  <c r="MLT249" i="5"/>
  <c r="MLS249" i="5"/>
  <c r="MLR249" i="5"/>
  <c r="MLQ249" i="5"/>
  <c r="MLP249" i="5"/>
  <c r="MLO249" i="5"/>
  <c r="MLN249" i="5"/>
  <c r="MLM249" i="5"/>
  <c r="MLL249" i="5"/>
  <c r="MLK249" i="5"/>
  <c r="MLJ249" i="5"/>
  <c r="MLI249" i="5"/>
  <c r="MLH249" i="5"/>
  <c r="MLG249" i="5"/>
  <c r="MLF249" i="5"/>
  <c r="MLE249" i="5"/>
  <c r="MLD249" i="5"/>
  <c r="MLC249" i="5"/>
  <c r="MLB249" i="5"/>
  <c r="MLA249" i="5"/>
  <c r="MKZ249" i="5"/>
  <c r="MKY249" i="5"/>
  <c r="MKX249" i="5"/>
  <c r="MKW249" i="5"/>
  <c r="MKV249" i="5"/>
  <c r="MKU249" i="5"/>
  <c r="MKT249" i="5"/>
  <c r="MKS249" i="5"/>
  <c r="MKR249" i="5"/>
  <c r="MKQ249" i="5"/>
  <c r="MKP249" i="5"/>
  <c r="MKO249" i="5"/>
  <c r="MKN249" i="5"/>
  <c r="MKM249" i="5"/>
  <c r="MKL249" i="5"/>
  <c r="MKK249" i="5"/>
  <c r="MKJ249" i="5"/>
  <c r="MKI249" i="5"/>
  <c r="MKH249" i="5"/>
  <c r="MKG249" i="5"/>
  <c r="MKF249" i="5"/>
  <c r="MKE249" i="5"/>
  <c r="MKD249" i="5"/>
  <c r="MKC249" i="5"/>
  <c r="MKB249" i="5"/>
  <c r="MKA249" i="5"/>
  <c r="MJZ249" i="5"/>
  <c r="MJY249" i="5"/>
  <c r="MJX249" i="5"/>
  <c r="MJW249" i="5"/>
  <c r="MJV249" i="5"/>
  <c r="MJU249" i="5"/>
  <c r="MJT249" i="5"/>
  <c r="MJS249" i="5"/>
  <c r="MJR249" i="5"/>
  <c r="MJQ249" i="5"/>
  <c r="MJP249" i="5"/>
  <c r="MJO249" i="5"/>
  <c r="MJN249" i="5"/>
  <c r="MJM249" i="5"/>
  <c r="MJL249" i="5"/>
  <c r="MJK249" i="5"/>
  <c r="MJJ249" i="5"/>
  <c r="MJI249" i="5"/>
  <c r="MJH249" i="5"/>
  <c r="MJG249" i="5"/>
  <c r="MJF249" i="5"/>
  <c r="MJE249" i="5"/>
  <c r="MJD249" i="5"/>
  <c r="MJC249" i="5"/>
  <c r="MJB249" i="5"/>
  <c r="MJA249" i="5"/>
  <c r="MIZ249" i="5"/>
  <c r="MIY249" i="5"/>
  <c r="MIX249" i="5"/>
  <c r="MIW249" i="5"/>
  <c r="MIV249" i="5"/>
  <c r="MIU249" i="5"/>
  <c r="MIT249" i="5"/>
  <c r="MIS249" i="5"/>
  <c r="MIR249" i="5"/>
  <c r="MIQ249" i="5"/>
  <c r="MIP249" i="5"/>
  <c r="MIO249" i="5"/>
  <c r="MIN249" i="5"/>
  <c r="MIM249" i="5"/>
  <c r="MIL249" i="5"/>
  <c r="MIK249" i="5"/>
  <c r="MIJ249" i="5"/>
  <c r="MII249" i="5"/>
  <c r="MIH249" i="5"/>
  <c r="MIG249" i="5"/>
  <c r="MIF249" i="5"/>
  <c r="MIE249" i="5"/>
  <c r="MID249" i="5"/>
  <c r="MIC249" i="5"/>
  <c r="MIB249" i="5"/>
  <c r="MIA249" i="5"/>
  <c r="MHZ249" i="5"/>
  <c r="MHY249" i="5"/>
  <c r="MHX249" i="5"/>
  <c r="MHW249" i="5"/>
  <c r="MHV249" i="5"/>
  <c r="MHU249" i="5"/>
  <c r="MHT249" i="5"/>
  <c r="MHS249" i="5"/>
  <c r="MHR249" i="5"/>
  <c r="MHQ249" i="5"/>
  <c r="MHP249" i="5"/>
  <c r="MHO249" i="5"/>
  <c r="MHN249" i="5"/>
  <c r="MHM249" i="5"/>
  <c r="MHL249" i="5"/>
  <c r="MHK249" i="5"/>
  <c r="MHJ249" i="5"/>
  <c r="MHI249" i="5"/>
  <c r="MHH249" i="5"/>
  <c r="MHG249" i="5"/>
  <c r="MHF249" i="5"/>
  <c r="MHE249" i="5"/>
  <c r="MHD249" i="5"/>
  <c r="MHC249" i="5"/>
  <c r="MHB249" i="5"/>
  <c r="MHA249" i="5"/>
  <c r="MGZ249" i="5"/>
  <c r="MGY249" i="5"/>
  <c r="MGX249" i="5"/>
  <c r="MGW249" i="5"/>
  <c r="MGV249" i="5"/>
  <c r="MGU249" i="5"/>
  <c r="MGT249" i="5"/>
  <c r="MGS249" i="5"/>
  <c r="MGR249" i="5"/>
  <c r="MGQ249" i="5"/>
  <c r="MGP249" i="5"/>
  <c r="MGO249" i="5"/>
  <c r="MGN249" i="5"/>
  <c r="MGM249" i="5"/>
  <c r="MGL249" i="5"/>
  <c r="MGK249" i="5"/>
  <c r="MGJ249" i="5"/>
  <c r="MGI249" i="5"/>
  <c r="MGH249" i="5"/>
  <c r="MGG249" i="5"/>
  <c r="MGF249" i="5"/>
  <c r="MGE249" i="5"/>
  <c r="MGD249" i="5"/>
  <c r="MGC249" i="5"/>
  <c r="MGB249" i="5"/>
  <c r="MGA249" i="5"/>
  <c r="MFZ249" i="5"/>
  <c r="MFY249" i="5"/>
  <c r="MFX249" i="5"/>
  <c r="MFW249" i="5"/>
  <c r="MFV249" i="5"/>
  <c r="MFU249" i="5"/>
  <c r="MFT249" i="5"/>
  <c r="MFS249" i="5"/>
  <c r="MFR249" i="5"/>
  <c r="MFQ249" i="5"/>
  <c r="MFP249" i="5"/>
  <c r="MFO249" i="5"/>
  <c r="MFN249" i="5"/>
  <c r="MFM249" i="5"/>
  <c r="MFL249" i="5"/>
  <c r="MFK249" i="5"/>
  <c r="MFJ249" i="5"/>
  <c r="MFI249" i="5"/>
  <c r="MFH249" i="5"/>
  <c r="MFG249" i="5"/>
  <c r="MFF249" i="5"/>
  <c r="MFE249" i="5"/>
  <c r="MFD249" i="5"/>
  <c r="MFC249" i="5"/>
  <c r="MFB249" i="5"/>
  <c r="MFA249" i="5"/>
  <c r="MEZ249" i="5"/>
  <c r="MEY249" i="5"/>
  <c r="MEX249" i="5"/>
  <c r="MEW249" i="5"/>
  <c r="MEV249" i="5"/>
  <c r="MEU249" i="5"/>
  <c r="MET249" i="5"/>
  <c r="MES249" i="5"/>
  <c r="MER249" i="5"/>
  <c r="MEQ249" i="5"/>
  <c r="MEP249" i="5"/>
  <c r="MEO249" i="5"/>
  <c r="MEN249" i="5"/>
  <c r="MEM249" i="5"/>
  <c r="MEL249" i="5"/>
  <c r="MEK249" i="5"/>
  <c r="MEJ249" i="5"/>
  <c r="MEI249" i="5"/>
  <c r="MEH249" i="5"/>
  <c r="MEG249" i="5"/>
  <c r="MEF249" i="5"/>
  <c r="MEE249" i="5"/>
  <c r="MED249" i="5"/>
  <c r="MEC249" i="5"/>
  <c r="MEB249" i="5"/>
  <c r="MEA249" i="5"/>
  <c r="MDZ249" i="5"/>
  <c r="MDY249" i="5"/>
  <c r="MDX249" i="5"/>
  <c r="MDW249" i="5"/>
  <c r="MDV249" i="5"/>
  <c r="MDU249" i="5"/>
  <c r="MDT249" i="5"/>
  <c r="MDS249" i="5"/>
  <c r="MDR249" i="5"/>
  <c r="MDQ249" i="5"/>
  <c r="MDP249" i="5"/>
  <c r="MDO249" i="5"/>
  <c r="MDN249" i="5"/>
  <c r="MDM249" i="5"/>
  <c r="MDL249" i="5"/>
  <c r="MDK249" i="5"/>
  <c r="MDJ249" i="5"/>
  <c r="MDI249" i="5"/>
  <c r="MDH249" i="5"/>
  <c r="MDG249" i="5"/>
  <c r="MDF249" i="5"/>
  <c r="MDE249" i="5"/>
  <c r="MDD249" i="5"/>
  <c r="MDC249" i="5"/>
  <c r="MDB249" i="5"/>
  <c r="MDA249" i="5"/>
  <c r="MCZ249" i="5"/>
  <c r="MCY249" i="5"/>
  <c r="MCX249" i="5"/>
  <c r="MCW249" i="5"/>
  <c r="MCV249" i="5"/>
  <c r="MCU249" i="5"/>
  <c r="MCT249" i="5"/>
  <c r="MCS249" i="5"/>
  <c r="MCR249" i="5"/>
  <c r="MCQ249" i="5"/>
  <c r="MCP249" i="5"/>
  <c r="MCO249" i="5"/>
  <c r="MCN249" i="5"/>
  <c r="MCM249" i="5"/>
  <c r="MCL249" i="5"/>
  <c r="MCK249" i="5"/>
  <c r="MCJ249" i="5"/>
  <c r="MCI249" i="5"/>
  <c r="MCH249" i="5"/>
  <c r="MCG249" i="5"/>
  <c r="MCF249" i="5"/>
  <c r="MCE249" i="5"/>
  <c r="MCD249" i="5"/>
  <c r="MCC249" i="5"/>
  <c r="MCB249" i="5"/>
  <c r="MCA249" i="5"/>
  <c r="MBZ249" i="5"/>
  <c r="MBY249" i="5"/>
  <c r="MBX249" i="5"/>
  <c r="MBW249" i="5"/>
  <c r="MBV249" i="5"/>
  <c r="MBU249" i="5"/>
  <c r="MBT249" i="5"/>
  <c r="MBS249" i="5"/>
  <c r="MBR249" i="5"/>
  <c r="MBQ249" i="5"/>
  <c r="MBP249" i="5"/>
  <c r="MBO249" i="5"/>
  <c r="MBN249" i="5"/>
  <c r="MBM249" i="5"/>
  <c r="MBL249" i="5"/>
  <c r="MBK249" i="5"/>
  <c r="MBJ249" i="5"/>
  <c r="MBI249" i="5"/>
  <c r="MBH249" i="5"/>
  <c r="MBG249" i="5"/>
  <c r="MBF249" i="5"/>
  <c r="MBE249" i="5"/>
  <c r="MBD249" i="5"/>
  <c r="MBC249" i="5"/>
  <c r="MBB249" i="5"/>
  <c r="MBA249" i="5"/>
  <c r="MAZ249" i="5"/>
  <c r="MAY249" i="5"/>
  <c r="MAX249" i="5"/>
  <c r="MAW249" i="5"/>
  <c r="MAV249" i="5"/>
  <c r="MAU249" i="5"/>
  <c r="MAT249" i="5"/>
  <c r="MAS249" i="5"/>
  <c r="MAR249" i="5"/>
  <c r="MAQ249" i="5"/>
  <c r="MAP249" i="5"/>
  <c r="MAO249" i="5"/>
  <c r="MAN249" i="5"/>
  <c r="MAM249" i="5"/>
  <c r="MAL249" i="5"/>
  <c r="MAK249" i="5"/>
  <c r="MAJ249" i="5"/>
  <c r="MAI249" i="5"/>
  <c r="MAH249" i="5"/>
  <c r="MAG249" i="5"/>
  <c r="MAF249" i="5"/>
  <c r="MAE249" i="5"/>
  <c r="MAD249" i="5"/>
  <c r="MAC249" i="5"/>
  <c r="MAB249" i="5"/>
  <c r="MAA249" i="5"/>
  <c r="LZZ249" i="5"/>
  <c r="LZY249" i="5"/>
  <c r="LZX249" i="5"/>
  <c r="LZW249" i="5"/>
  <c r="LZV249" i="5"/>
  <c r="LZU249" i="5"/>
  <c r="LZT249" i="5"/>
  <c r="LZS249" i="5"/>
  <c r="LZR249" i="5"/>
  <c r="LZQ249" i="5"/>
  <c r="LZP249" i="5"/>
  <c r="LZO249" i="5"/>
  <c r="LZN249" i="5"/>
  <c r="LZM249" i="5"/>
  <c r="LZL249" i="5"/>
  <c r="LZK249" i="5"/>
  <c r="LZJ249" i="5"/>
  <c r="LZI249" i="5"/>
  <c r="LZH249" i="5"/>
  <c r="LZG249" i="5"/>
  <c r="LZF249" i="5"/>
  <c r="LZE249" i="5"/>
  <c r="LZD249" i="5"/>
  <c r="LZC249" i="5"/>
  <c r="LZB249" i="5"/>
  <c r="LZA249" i="5"/>
  <c r="LYZ249" i="5"/>
  <c r="LYY249" i="5"/>
  <c r="LYX249" i="5"/>
  <c r="LYW249" i="5"/>
  <c r="LYV249" i="5"/>
  <c r="LYU249" i="5"/>
  <c r="LYT249" i="5"/>
  <c r="LYS249" i="5"/>
  <c r="LYR249" i="5"/>
  <c r="LYQ249" i="5"/>
  <c r="LYP249" i="5"/>
  <c r="LYO249" i="5"/>
  <c r="LYN249" i="5"/>
  <c r="LYM249" i="5"/>
  <c r="LYL249" i="5"/>
  <c r="LYK249" i="5"/>
  <c r="LYJ249" i="5"/>
  <c r="LYI249" i="5"/>
  <c r="LYH249" i="5"/>
  <c r="LYG249" i="5"/>
  <c r="LYF249" i="5"/>
  <c r="LYE249" i="5"/>
  <c r="LYD249" i="5"/>
  <c r="LYC249" i="5"/>
  <c r="LYB249" i="5"/>
  <c r="LYA249" i="5"/>
  <c r="LXZ249" i="5"/>
  <c r="LXY249" i="5"/>
  <c r="LXX249" i="5"/>
  <c r="LXW249" i="5"/>
  <c r="LXV249" i="5"/>
  <c r="LXU249" i="5"/>
  <c r="LXT249" i="5"/>
  <c r="LXS249" i="5"/>
  <c r="LXR249" i="5"/>
  <c r="LXQ249" i="5"/>
  <c r="LXP249" i="5"/>
  <c r="LXO249" i="5"/>
  <c r="LXN249" i="5"/>
  <c r="LXM249" i="5"/>
  <c r="LXL249" i="5"/>
  <c r="LXK249" i="5"/>
  <c r="LXJ249" i="5"/>
  <c r="LXI249" i="5"/>
  <c r="LXH249" i="5"/>
  <c r="LXG249" i="5"/>
  <c r="LXF249" i="5"/>
  <c r="LXE249" i="5"/>
  <c r="LXD249" i="5"/>
  <c r="LXC249" i="5"/>
  <c r="LXB249" i="5"/>
  <c r="LXA249" i="5"/>
  <c r="LWZ249" i="5"/>
  <c r="LWY249" i="5"/>
  <c r="LWX249" i="5"/>
  <c r="LWW249" i="5"/>
  <c r="LWV249" i="5"/>
  <c r="LWU249" i="5"/>
  <c r="LWT249" i="5"/>
  <c r="LWS249" i="5"/>
  <c r="LWR249" i="5"/>
  <c r="LWQ249" i="5"/>
  <c r="LWP249" i="5"/>
  <c r="LWO249" i="5"/>
  <c r="LWN249" i="5"/>
  <c r="LWM249" i="5"/>
  <c r="LWL249" i="5"/>
  <c r="LWK249" i="5"/>
  <c r="LWJ249" i="5"/>
  <c r="LWI249" i="5"/>
  <c r="LWH249" i="5"/>
  <c r="LWG249" i="5"/>
  <c r="LWF249" i="5"/>
  <c r="LWE249" i="5"/>
  <c r="LWD249" i="5"/>
  <c r="LWC249" i="5"/>
  <c r="LWB249" i="5"/>
  <c r="LWA249" i="5"/>
  <c r="LVZ249" i="5"/>
  <c r="LVY249" i="5"/>
  <c r="LVX249" i="5"/>
  <c r="LVW249" i="5"/>
  <c r="LVV249" i="5"/>
  <c r="LVU249" i="5"/>
  <c r="LVT249" i="5"/>
  <c r="LVS249" i="5"/>
  <c r="LVR249" i="5"/>
  <c r="LVQ249" i="5"/>
  <c r="LVP249" i="5"/>
  <c r="LVO249" i="5"/>
  <c r="LVN249" i="5"/>
  <c r="LVM249" i="5"/>
  <c r="LVL249" i="5"/>
  <c r="LVK249" i="5"/>
  <c r="LVJ249" i="5"/>
  <c r="LVI249" i="5"/>
  <c r="LVH249" i="5"/>
  <c r="LVG249" i="5"/>
  <c r="LVF249" i="5"/>
  <c r="LVE249" i="5"/>
  <c r="LVD249" i="5"/>
  <c r="LVC249" i="5"/>
  <c r="LVB249" i="5"/>
  <c r="LVA249" i="5"/>
  <c r="LUZ249" i="5"/>
  <c r="LUY249" i="5"/>
  <c r="LUX249" i="5"/>
  <c r="LUW249" i="5"/>
  <c r="LUV249" i="5"/>
  <c r="LUU249" i="5"/>
  <c r="LUT249" i="5"/>
  <c r="LUS249" i="5"/>
  <c r="LUR249" i="5"/>
  <c r="LUQ249" i="5"/>
  <c r="LUP249" i="5"/>
  <c r="LUO249" i="5"/>
  <c r="LUN249" i="5"/>
  <c r="LUM249" i="5"/>
  <c r="LUL249" i="5"/>
  <c r="LUK249" i="5"/>
  <c r="LUJ249" i="5"/>
  <c r="LUI249" i="5"/>
  <c r="LUH249" i="5"/>
  <c r="LUG249" i="5"/>
  <c r="LUF249" i="5"/>
  <c r="LUE249" i="5"/>
  <c r="LUD249" i="5"/>
  <c r="LUC249" i="5"/>
  <c r="LUB249" i="5"/>
  <c r="LUA249" i="5"/>
  <c r="LTZ249" i="5"/>
  <c r="LTY249" i="5"/>
  <c r="LTX249" i="5"/>
  <c r="LTW249" i="5"/>
  <c r="LTV249" i="5"/>
  <c r="LTU249" i="5"/>
  <c r="LTT249" i="5"/>
  <c r="LTS249" i="5"/>
  <c r="LTR249" i="5"/>
  <c r="LTQ249" i="5"/>
  <c r="LTP249" i="5"/>
  <c r="LTO249" i="5"/>
  <c r="LTN249" i="5"/>
  <c r="LTM249" i="5"/>
  <c r="LTL249" i="5"/>
  <c r="LTK249" i="5"/>
  <c r="LTJ249" i="5"/>
  <c r="LTI249" i="5"/>
  <c r="LTH249" i="5"/>
  <c r="LTG249" i="5"/>
  <c r="LTF249" i="5"/>
  <c r="LTE249" i="5"/>
  <c r="LTD249" i="5"/>
  <c r="LTC249" i="5"/>
  <c r="LTB249" i="5"/>
  <c r="LTA249" i="5"/>
  <c r="LSZ249" i="5"/>
  <c r="LSY249" i="5"/>
  <c r="LSX249" i="5"/>
  <c r="LSW249" i="5"/>
  <c r="LSV249" i="5"/>
  <c r="LSU249" i="5"/>
  <c r="LST249" i="5"/>
  <c r="LSS249" i="5"/>
  <c r="LSR249" i="5"/>
  <c r="LSQ249" i="5"/>
  <c r="LSP249" i="5"/>
  <c r="LSO249" i="5"/>
  <c r="LSN249" i="5"/>
  <c r="LSM249" i="5"/>
  <c r="LSL249" i="5"/>
  <c r="LSK249" i="5"/>
  <c r="LSJ249" i="5"/>
  <c r="LSI249" i="5"/>
  <c r="LSH249" i="5"/>
  <c r="LSG249" i="5"/>
  <c r="LSF249" i="5"/>
  <c r="LSE249" i="5"/>
  <c r="LSD249" i="5"/>
  <c r="LSC249" i="5"/>
  <c r="LSB249" i="5"/>
  <c r="LSA249" i="5"/>
  <c r="LRZ249" i="5"/>
  <c r="LRY249" i="5"/>
  <c r="LRX249" i="5"/>
  <c r="LRW249" i="5"/>
  <c r="LRV249" i="5"/>
  <c r="LRU249" i="5"/>
  <c r="LRT249" i="5"/>
  <c r="LRS249" i="5"/>
  <c r="LRR249" i="5"/>
  <c r="LRQ249" i="5"/>
  <c r="LRP249" i="5"/>
  <c r="LRO249" i="5"/>
  <c r="LRN249" i="5"/>
  <c r="LRM249" i="5"/>
  <c r="LRL249" i="5"/>
  <c r="LRK249" i="5"/>
  <c r="LRJ249" i="5"/>
  <c r="LRI249" i="5"/>
  <c r="LRH249" i="5"/>
  <c r="LRG249" i="5"/>
  <c r="LRF249" i="5"/>
  <c r="LRE249" i="5"/>
  <c r="LRD249" i="5"/>
  <c r="LRC249" i="5"/>
  <c r="LRB249" i="5"/>
  <c r="LRA249" i="5"/>
  <c r="LQZ249" i="5"/>
  <c r="LQY249" i="5"/>
  <c r="LQX249" i="5"/>
  <c r="LQW249" i="5"/>
  <c r="LQV249" i="5"/>
  <c r="LQU249" i="5"/>
  <c r="LQT249" i="5"/>
  <c r="LQS249" i="5"/>
  <c r="LQR249" i="5"/>
  <c r="LQQ249" i="5"/>
  <c r="LQP249" i="5"/>
  <c r="LQO249" i="5"/>
  <c r="LQN249" i="5"/>
  <c r="LQM249" i="5"/>
  <c r="LQL249" i="5"/>
  <c r="LQK249" i="5"/>
  <c r="LQJ249" i="5"/>
  <c r="LQI249" i="5"/>
  <c r="LQH249" i="5"/>
  <c r="LQG249" i="5"/>
  <c r="LQF249" i="5"/>
  <c r="LQE249" i="5"/>
  <c r="LQD249" i="5"/>
  <c r="LQC249" i="5"/>
  <c r="LQB249" i="5"/>
  <c r="LQA249" i="5"/>
  <c r="LPZ249" i="5"/>
  <c r="LPY249" i="5"/>
  <c r="LPX249" i="5"/>
  <c r="LPW249" i="5"/>
  <c r="LPV249" i="5"/>
  <c r="LPU249" i="5"/>
  <c r="LPT249" i="5"/>
  <c r="LPS249" i="5"/>
  <c r="LPR249" i="5"/>
  <c r="LPQ249" i="5"/>
  <c r="LPP249" i="5"/>
  <c r="LPO249" i="5"/>
  <c r="LPN249" i="5"/>
  <c r="LPM249" i="5"/>
  <c r="LPL249" i="5"/>
  <c r="LPK249" i="5"/>
  <c r="LPJ249" i="5"/>
  <c r="LPI249" i="5"/>
  <c r="LPH249" i="5"/>
  <c r="LPG249" i="5"/>
  <c r="LPF249" i="5"/>
  <c r="LPE249" i="5"/>
  <c r="LPD249" i="5"/>
  <c r="LPC249" i="5"/>
  <c r="LPB249" i="5"/>
  <c r="LPA249" i="5"/>
  <c r="LOZ249" i="5"/>
  <c r="LOY249" i="5"/>
  <c r="LOX249" i="5"/>
  <c r="LOW249" i="5"/>
  <c r="LOV249" i="5"/>
  <c r="LOU249" i="5"/>
  <c r="LOT249" i="5"/>
  <c r="LOS249" i="5"/>
  <c r="LOR249" i="5"/>
  <c r="LOQ249" i="5"/>
  <c r="LOP249" i="5"/>
  <c r="LOO249" i="5"/>
  <c r="LON249" i="5"/>
  <c r="LOM249" i="5"/>
  <c r="LOL249" i="5"/>
  <c r="LOK249" i="5"/>
  <c r="LOJ249" i="5"/>
  <c r="LOI249" i="5"/>
  <c r="LOH249" i="5"/>
  <c r="LOG249" i="5"/>
  <c r="LOF249" i="5"/>
  <c r="LOE249" i="5"/>
  <c r="LOD249" i="5"/>
  <c r="LOC249" i="5"/>
  <c r="LOB249" i="5"/>
  <c r="LOA249" i="5"/>
  <c r="LNZ249" i="5"/>
  <c r="LNY249" i="5"/>
  <c r="LNX249" i="5"/>
  <c r="LNW249" i="5"/>
  <c r="LNV249" i="5"/>
  <c r="LNU249" i="5"/>
  <c r="LNT249" i="5"/>
  <c r="LNS249" i="5"/>
  <c r="LNR249" i="5"/>
  <c r="LNQ249" i="5"/>
  <c r="LNP249" i="5"/>
  <c r="LNO249" i="5"/>
  <c r="LNN249" i="5"/>
  <c r="LNM249" i="5"/>
  <c r="LNL249" i="5"/>
  <c r="LNK249" i="5"/>
  <c r="LNJ249" i="5"/>
  <c r="LNI249" i="5"/>
  <c r="LNH249" i="5"/>
  <c r="LNG249" i="5"/>
  <c r="LNF249" i="5"/>
  <c r="LNE249" i="5"/>
  <c r="LND249" i="5"/>
  <c r="LNC249" i="5"/>
  <c r="LNB249" i="5"/>
  <c r="LNA249" i="5"/>
  <c r="LMZ249" i="5"/>
  <c r="LMY249" i="5"/>
  <c r="LMX249" i="5"/>
  <c r="LMW249" i="5"/>
  <c r="LMV249" i="5"/>
  <c r="LMU249" i="5"/>
  <c r="LMT249" i="5"/>
  <c r="LMS249" i="5"/>
  <c r="LMR249" i="5"/>
  <c r="LMQ249" i="5"/>
  <c r="LMP249" i="5"/>
  <c r="LMO249" i="5"/>
  <c r="LMN249" i="5"/>
  <c r="LMM249" i="5"/>
  <c r="LML249" i="5"/>
  <c r="LMK249" i="5"/>
  <c r="LMJ249" i="5"/>
  <c r="LMI249" i="5"/>
  <c r="LMH249" i="5"/>
  <c r="LMG249" i="5"/>
  <c r="LMF249" i="5"/>
  <c r="LME249" i="5"/>
  <c r="LMD249" i="5"/>
  <c r="LMC249" i="5"/>
  <c r="LMB249" i="5"/>
  <c r="LMA249" i="5"/>
  <c r="LLZ249" i="5"/>
  <c r="LLY249" i="5"/>
  <c r="LLX249" i="5"/>
  <c r="LLW249" i="5"/>
  <c r="LLV249" i="5"/>
  <c r="LLU249" i="5"/>
  <c r="LLT249" i="5"/>
  <c r="LLS249" i="5"/>
  <c r="LLR249" i="5"/>
  <c r="LLQ249" i="5"/>
  <c r="LLP249" i="5"/>
  <c r="LLO249" i="5"/>
  <c r="LLN249" i="5"/>
  <c r="LLM249" i="5"/>
  <c r="LLL249" i="5"/>
  <c r="LLK249" i="5"/>
  <c r="LLJ249" i="5"/>
  <c r="LLI249" i="5"/>
  <c r="LLH249" i="5"/>
  <c r="LLG249" i="5"/>
  <c r="LLF249" i="5"/>
  <c r="LLE249" i="5"/>
  <c r="LLD249" i="5"/>
  <c r="LLC249" i="5"/>
  <c r="LLB249" i="5"/>
  <c r="LLA249" i="5"/>
  <c r="LKZ249" i="5"/>
  <c r="LKY249" i="5"/>
  <c r="LKX249" i="5"/>
  <c r="LKW249" i="5"/>
  <c r="LKV249" i="5"/>
  <c r="LKU249" i="5"/>
  <c r="LKT249" i="5"/>
  <c r="LKS249" i="5"/>
  <c r="LKR249" i="5"/>
  <c r="LKQ249" i="5"/>
  <c r="LKP249" i="5"/>
  <c r="LKO249" i="5"/>
  <c r="LKN249" i="5"/>
  <c r="LKM249" i="5"/>
  <c r="LKL249" i="5"/>
  <c r="LKK249" i="5"/>
  <c r="LKJ249" i="5"/>
  <c r="LKI249" i="5"/>
  <c r="LKH249" i="5"/>
  <c r="LKG249" i="5"/>
  <c r="LKF249" i="5"/>
  <c r="LKE249" i="5"/>
  <c r="LKD249" i="5"/>
  <c r="LKC249" i="5"/>
  <c r="LKB249" i="5"/>
  <c r="LKA249" i="5"/>
  <c r="LJZ249" i="5"/>
  <c r="LJY249" i="5"/>
  <c r="LJX249" i="5"/>
  <c r="LJW249" i="5"/>
  <c r="LJV249" i="5"/>
  <c r="LJU249" i="5"/>
  <c r="LJT249" i="5"/>
  <c r="LJS249" i="5"/>
  <c r="LJR249" i="5"/>
  <c r="LJQ249" i="5"/>
  <c r="LJP249" i="5"/>
  <c r="LJO249" i="5"/>
  <c r="LJN249" i="5"/>
  <c r="LJM249" i="5"/>
  <c r="LJL249" i="5"/>
  <c r="LJK249" i="5"/>
  <c r="LJJ249" i="5"/>
  <c r="LJI249" i="5"/>
  <c r="LJH249" i="5"/>
  <c r="LJG249" i="5"/>
  <c r="LJF249" i="5"/>
  <c r="LJE249" i="5"/>
  <c r="LJD249" i="5"/>
  <c r="LJC249" i="5"/>
  <c r="LJB249" i="5"/>
  <c r="LJA249" i="5"/>
  <c r="LIZ249" i="5"/>
  <c r="LIY249" i="5"/>
  <c r="LIX249" i="5"/>
  <c r="LIW249" i="5"/>
  <c r="LIV249" i="5"/>
  <c r="LIU249" i="5"/>
  <c r="LIT249" i="5"/>
  <c r="LIS249" i="5"/>
  <c r="LIR249" i="5"/>
  <c r="LIQ249" i="5"/>
  <c r="LIP249" i="5"/>
  <c r="LIO249" i="5"/>
  <c r="LIN249" i="5"/>
  <c r="LIM249" i="5"/>
  <c r="LIL249" i="5"/>
  <c r="LIK249" i="5"/>
  <c r="LIJ249" i="5"/>
  <c r="LII249" i="5"/>
  <c r="LIH249" i="5"/>
  <c r="LIG249" i="5"/>
  <c r="LIF249" i="5"/>
  <c r="LIE249" i="5"/>
  <c r="LID249" i="5"/>
  <c r="LIC249" i="5"/>
  <c r="LIB249" i="5"/>
  <c r="LIA249" i="5"/>
  <c r="LHZ249" i="5"/>
  <c r="LHY249" i="5"/>
  <c r="LHX249" i="5"/>
  <c r="LHW249" i="5"/>
  <c r="LHV249" i="5"/>
  <c r="LHU249" i="5"/>
  <c r="LHT249" i="5"/>
  <c r="LHS249" i="5"/>
  <c r="LHR249" i="5"/>
  <c r="LHQ249" i="5"/>
  <c r="LHP249" i="5"/>
  <c r="LHO249" i="5"/>
  <c r="LHN249" i="5"/>
  <c r="LHM249" i="5"/>
  <c r="LHL249" i="5"/>
  <c r="LHK249" i="5"/>
  <c r="LHJ249" i="5"/>
  <c r="LHI249" i="5"/>
  <c r="LHH249" i="5"/>
  <c r="LHG249" i="5"/>
  <c r="LHF249" i="5"/>
  <c r="LHE249" i="5"/>
  <c r="LHD249" i="5"/>
  <c r="LHC249" i="5"/>
  <c r="LHB249" i="5"/>
  <c r="LHA249" i="5"/>
  <c r="LGZ249" i="5"/>
  <c r="LGY249" i="5"/>
  <c r="LGX249" i="5"/>
  <c r="LGW249" i="5"/>
  <c r="LGV249" i="5"/>
  <c r="LGU249" i="5"/>
  <c r="LGT249" i="5"/>
  <c r="LGS249" i="5"/>
  <c r="LGR249" i="5"/>
  <c r="LGQ249" i="5"/>
  <c r="LGP249" i="5"/>
  <c r="LGO249" i="5"/>
  <c r="LGN249" i="5"/>
  <c r="LGM249" i="5"/>
  <c r="LGL249" i="5"/>
  <c r="LGK249" i="5"/>
  <c r="LGJ249" i="5"/>
  <c r="LGI249" i="5"/>
  <c r="LGH249" i="5"/>
  <c r="LGG249" i="5"/>
  <c r="LGF249" i="5"/>
  <c r="LGE249" i="5"/>
  <c r="LGD249" i="5"/>
  <c r="LGC249" i="5"/>
  <c r="LGB249" i="5"/>
  <c r="LGA249" i="5"/>
  <c r="LFZ249" i="5"/>
  <c r="LFY249" i="5"/>
  <c r="LFX249" i="5"/>
  <c r="LFW249" i="5"/>
  <c r="LFV249" i="5"/>
  <c r="LFU249" i="5"/>
  <c r="LFT249" i="5"/>
  <c r="LFS249" i="5"/>
  <c r="LFR249" i="5"/>
  <c r="LFQ249" i="5"/>
  <c r="LFP249" i="5"/>
  <c r="LFO249" i="5"/>
  <c r="LFN249" i="5"/>
  <c r="LFM249" i="5"/>
  <c r="LFL249" i="5"/>
  <c r="LFK249" i="5"/>
  <c r="LFJ249" i="5"/>
  <c r="LFI249" i="5"/>
  <c r="LFH249" i="5"/>
  <c r="LFG249" i="5"/>
  <c r="LFF249" i="5"/>
  <c r="LFE249" i="5"/>
  <c r="LFD249" i="5"/>
  <c r="LFC249" i="5"/>
  <c r="LFB249" i="5"/>
  <c r="LFA249" i="5"/>
  <c r="LEZ249" i="5"/>
  <c r="LEY249" i="5"/>
  <c r="LEX249" i="5"/>
  <c r="LEW249" i="5"/>
  <c r="LEV249" i="5"/>
  <c r="LEU249" i="5"/>
  <c r="LET249" i="5"/>
  <c r="LES249" i="5"/>
  <c r="LER249" i="5"/>
  <c r="LEQ249" i="5"/>
  <c r="LEP249" i="5"/>
  <c r="LEO249" i="5"/>
  <c r="LEN249" i="5"/>
  <c r="LEM249" i="5"/>
  <c r="LEL249" i="5"/>
  <c r="LEK249" i="5"/>
  <c r="LEJ249" i="5"/>
  <c r="LEI249" i="5"/>
  <c r="LEH249" i="5"/>
  <c r="LEG249" i="5"/>
  <c r="LEF249" i="5"/>
  <c r="LEE249" i="5"/>
  <c r="LED249" i="5"/>
  <c r="LEC249" i="5"/>
  <c r="LEB249" i="5"/>
  <c r="LEA249" i="5"/>
  <c r="LDZ249" i="5"/>
  <c r="LDY249" i="5"/>
  <c r="LDX249" i="5"/>
  <c r="LDW249" i="5"/>
  <c r="LDV249" i="5"/>
  <c r="LDU249" i="5"/>
  <c r="LDT249" i="5"/>
  <c r="LDS249" i="5"/>
  <c r="LDR249" i="5"/>
  <c r="LDQ249" i="5"/>
  <c r="LDP249" i="5"/>
  <c r="LDO249" i="5"/>
  <c r="LDN249" i="5"/>
  <c r="LDM249" i="5"/>
  <c r="LDL249" i="5"/>
  <c r="LDK249" i="5"/>
  <c r="LDJ249" i="5"/>
  <c r="LDI249" i="5"/>
  <c r="LDH249" i="5"/>
  <c r="LDG249" i="5"/>
  <c r="LDF249" i="5"/>
  <c r="LDE249" i="5"/>
  <c r="LDD249" i="5"/>
  <c r="LDC249" i="5"/>
  <c r="LDB249" i="5"/>
  <c r="LDA249" i="5"/>
  <c r="LCZ249" i="5"/>
  <c r="LCY249" i="5"/>
  <c r="LCX249" i="5"/>
  <c r="LCW249" i="5"/>
  <c r="LCV249" i="5"/>
  <c r="LCU249" i="5"/>
  <c r="LCT249" i="5"/>
  <c r="LCS249" i="5"/>
  <c r="LCR249" i="5"/>
  <c r="LCQ249" i="5"/>
  <c r="LCP249" i="5"/>
  <c r="LCO249" i="5"/>
  <c r="LCN249" i="5"/>
  <c r="LCM249" i="5"/>
  <c r="LCL249" i="5"/>
  <c r="LCK249" i="5"/>
  <c r="LCJ249" i="5"/>
  <c r="LCI249" i="5"/>
  <c r="LCH249" i="5"/>
  <c r="LCG249" i="5"/>
  <c r="LCF249" i="5"/>
  <c r="LCE249" i="5"/>
  <c r="LCD249" i="5"/>
  <c r="LCC249" i="5"/>
  <c r="LCB249" i="5"/>
  <c r="LCA249" i="5"/>
  <c r="LBZ249" i="5"/>
  <c r="LBY249" i="5"/>
  <c r="LBX249" i="5"/>
  <c r="LBW249" i="5"/>
  <c r="LBV249" i="5"/>
  <c r="LBU249" i="5"/>
  <c r="LBT249" i="5"/>
  <c r="LBS249" i="5"/>
  <c r="LBR249" i="5"/>
  <c r="LBQ249" i="5"/>
  <c r="LBP249" i="5"/>
  <c r="LBO249" i="5"/>
  <c r="LBN249" i="5"/>
  <c r="LBM249" i="5"/>
  <c r="LBL249" i="5"/>
  <c r="LBK249" i="5"/>
  <c r="LBJ249" i="5"/>
  <c r="LBI249" i="5"/>
  <c r="LBH249" i="5"/>
  <c r="LBG249" i="5"/>
  <c r="LBF249" i="5"/>
  <c r="LBE249" i="5"/>
  <c r="LBD249" i="5"/>
  <c r="LBC249" i="5"/>
  <c r="LBB249" i="5"/>
  <c r="LBA249" i="5"/>
  <c r="LAZ249" i="5"/>
  <c r="LAY249" i="5"/>
  <c r="LAX249" i="5"/>
  <c r="LAW249" i="5"/>
  <c r="LAV249" i="5"/>
  <c r="LAU249" i="5"/>
  <c r="LAT249" i="5"/>
  <c r="LAS249" i="5"/>
  <c r="LAR249" i="5"/>
  <c r="LAQ249" i="5"/>
  <c r="LAP249" i="5"/>
  <c r="LAO249" i="5"/>
  <c r="LAN249" i="5"/>
  <c r="LAM249" i="5"/>
  <c r="LAL249" i="5"/>
  <c r="LAK249" i="5"/>
  <c r="LAJ249" i="5"/>
  <c r="LAI249" i="5"/>
  <c r="LAH249" i="5"/>
  <c r="LAG249" i="5"/>
  <c r="LAF249" i="5"/>
  <c r="LAE249" i="5"/>
  <c r="LAD249" i="5"/>
  <c r="LAC249" i="5"/>
  <c r="LAB249" i="5"/>
  <c r="LAA249" i="5"/>
  <c r="KZZ249" i="5"/>
  <c r="KZY249" i="5"/>
  <c r="KZX249" i="5"/>
  <c r="KZW249" i="5"/>
  <c r="KZV249" i="5"/>
  <c r="KZU249" i="5"/>
  <c r="KZT249" i="5"/>
  <c r="KZS249" i="5"/>
  <c r="KZR249" i="5"/>
  <c r="KZQ249" i="5"/>
  <c r="KZP249" i="5"/>
  <c r="KZO249" i="5"/>
  <c r="KZN249" i="5"/>
  <c r="KZM249" i="5"/>
  <c r="KZL249" i="5"/>
  <c r="KZK249" i="5"/>
  <c r="KZJ249" i="5"/>
  <c r="KZI249" i="5"/>
  <c r="KZH249" i="5"/>
  <c r="KZG249" i="5"/>
  <c r="KZF249" i="5"/>
  <c r="KZE249" i="5"/>
  <c r="KZD249" i="5"/>
  <c r="KZC249" i="5"/>
  <c r="KZB249" i="5"/>
  <c r="KZA249" i="5"/>
  <c r="KYZ249" i="5"/>
  <c r="KYY249" i="5"/>
  <c r="KYX249" i="5"/>
  <c r="KYW249" i="5"/>
  <c r="KYV249" i="5"/>
  <c r="KYU249" i="5"/>
  <c r="KYT249" i="5"/>
  <c r="KYS249" i="5"/>
  <c r="KYR249" i="5"/>
  <c r="KYQ249" i="5"/>
  <c r="KYP249" i="5"/>
  <c r="KYO249" i="5"/>
  <c r="KYN249" i="5"/>
  <c r="KYM249" i="5"/>
  <c r="KYL249" i="5"/>
  <c r="KYK249" i="5"/>
  <c r="KYJ249" i="5"/>
  <c r="KYI249" i="5"/>
  <c r="KYH249" i="5"/>
  <c r="KYG249" i="5"/>
  <c r="KYF249" i="5"/>
  <c r="KYE249" i="5"/>
  <c r="KYD249" i="5"/>
  <c r="KYC249" i="5"/>
  <c r="KYB249" i="5"/>
  <c r="KYA249" i="5"/>
  <c r="KXZ249" i="5"/>
  <c r="KXY249" i="5"/>
  <c r="KXX249" i="5"/>
  <c r="KXW249" i="5"/>
  <c r="KXV249" i="5"/>
  <c r="KXU249" i="5"/>
  <c r="KXT249" i="5"/>
  <c r="KXS249" i="5"/>
  <c r="KXR249" i="5"/>
  <c r="KXQ249" i="5"/>
  <c r="KXP249" i="5"/>
  <c r="KXO249" i="5"/>
  <c r="KXN249" i="5"/>
  <c r="KXM249" i="5"/>
  <c r="KXL249" i="5"/>
  <c r="KXK249" i="5"/>
  <c r="KXJ249" i="5"/>
  <c r="KXI249" i="5"/>
  <c r="KXH249" i="5"/>
  <c r="KXG249" i="5"/>
  <c r="KXF249" i="5"/>
  <c r="KXE249" i="5"/>
  <c r="KXD249" i="5"/>
  <c r="KXC249" i="5"/>
  <c r="KXB249" i="5"/>
  <c r="KXA249" i="5"/>
  <c r="KWZ249" i="5"/>
  <c r="KWY249" i="5"/>
  <c r="KWX249" i="5"/>
  <c r="KWW249" i="5"/>
  <c r="KWV249" i="5"/>
  <c r="KWU249" i="5"/>
  <c r="KWT249" i="5"/>
  <c r="KWS249" i="5"/>
  <c r="KWR249" i="5"/>
  <c r="KWQ249" i="5"/>
  <c r="KWP249" i="5"/>
  <c r="KWO249" i="5"/>
  <c r="KWN249" i="5"/>
  <c r="KWM249" i="5"/>
  <c r="KWL249" i="5"/>
  <c r="KWK249" i="5"/>
  <c r="KWJ249" i="5"/>
  <c r="KWI249" i="5"/>
  <c r="KWH249" i="5"/>
  <c r="KWG249" i="5"/>
  <c r="KWF249" i="5"/>
  <c r="KWE249" i="5"/>
  <c r="KWD249" i="5"/>
  <c r="KWC249" i="5"/>
  <c r="KWB249" i="5"/>
  <c r="KWA249" i="5"/>
  <c r="KVZ249" i="5"/>
  <c r="KVY249" i="5"/>
  <c r="KVX249" i="5"/>
  <c r="KVW249" i="5"/>
  <c r="KVV249" i="5"/>
  <c r="KVU249" i="5"/>
  <c r="KVT249" i="5"/>
  <c r="KVS249" i="5"/>
  <c r="KVR249" i="5"/>
  <c r="KVQ249" i="5"/>
  <c r="KVP249" i="5"/>
  <c r="KVO249" i="5"/>
  <c r="KVN249" i="5"/>
  <c r="KVM249" i="5"/>
  <c r="KVL249" i="5"/>
  <c r="KVK249" i="5"/>
  <c r="KVJ249" i="5"/>
  <c r="KVI249" i="5"/>
  <c r="KVH249" i="5"/>
  <c r="KVG249" i="5"/>
  <c r="KVF249" i="5"/>
  <c r="KVE249" i="5"/>
  <c r="KVD249" i="5"/>
  <c r="KVC249" i="5"/>
  <c r="KVB249" i="5"/>
  <c r="KVA249" i="5"/>
  <c r="KUZ249" i="5"/>
  <c r="KUY249" i="5"/>
  <c r="KUX249" i="5"/>
  <c r="KUW249" i="5"/>
  <c r="KUV249" i="5"/>
  <c r="KUU249" i="5"/>
  <c r="KUT249" i="5"/>
  <c r="KUS249" i="5"/>
  <c r="KUR249" i="5"/>
  <c r="KUQ249" i="5"/>
  <c r="KUP249" i="5"/>
  <c r="KUO249" i="5"/>
  <c r="KUN249" i="5"/>
  <c r="KUM249" i="5"/>
  <c r="KUL249" i="5"/>
  <c r="KUK249" i="5"/>
  <c r="KUJ249" i="5"/>
  <c r="KUI249" i="5"/>
  <c r="KUH249" i="5"/>
  <c r="KUG249" i="5"/>
  <c r="KUF249" i="5"/>
  <c r="KUE249" i="5"/>
  <c r="KUD249" i="5"/>
  <c r="KUC249" i="5"/>
  <c r="KUB249" i="5"/>
  <c r="KUA249" i="5"/>
  <c r="KTZ249" i="5"/>
  <c r="KTY249" i="5"/>
  <c r="KTX249" i="5"/>
  <c r="KTW249" i="5"/>
  <c r="KTV249" i="5"/>
  <c r="KTU249" i="5"/>
  <c r="KTT249" i="5"/>
  <c r="KTS249" i="5"/>
  <c r="KTR249" i="5"/>
  <c r="KTQ249" i="5"/>
  <c r="KTP249" i="5"/>
  <c r="KTO249" i="5"/>
  <c r="KTN249" i="5"/>
  <c r="KTM249" i="5"/>
  <c r="KTL249" i="5"/>
  <c r="KTK249" i="5"/>
  <c r="KTJ249" i="5"/>
  <c r="KTI249" i="5"/>
  <c r="KTH249" i="5"/>
  <c r="KTG249" i="5"/>
  <c r="KTF249" i="5"/>
  <c r="KTE249" i="5"/>
  <c r="KTD249" i="5"/>
  <c r="KTC249" i="5"/>
  <c r="KTB249" i="5"/>
  <c r="KTA249" i="5"/>
  <c r="KSZ249" i="5"/>
  <c r="KSY249" i="5"/>
  <c r="KSX249" i="5"/>
  <c r="KSW249" i="5"/>
  <c r="KSV249" i="5"/>
  <c r="KSU249" i="5"/>
  <c r="KST249" i="5"/>
  <c r="KSS249" i="5"/>
  <c r="KSR249" i="5"/>
  <c r="KSQ249" i="5"/>
  <c r="KSP249" i="5"/>
  <c r="KSO249" i="5"/>
  <c r="KSN249" i="5"/>
  <c r="KSM249" i="5"/>
  <c r="KSL249" i="5"/>
  <c r="KSK249" i="5"/>
  <c r="KSJ249" i="5"/>
  <c r="KSI249" i="5"/>
  <c r="KSH249" i="5"/>
  <c r="KSG249" i="5"/>
  <c r="KSF249" i="5"/>
  <c r="KSE249" i="5"/>
  <c r="KSD249" i="5"/>
  <c r="KSC249" i="5"/>
  <c r="KSB249" i="5"/>
  <c r="KSA249" i="5"/>
  <c r="KRZ249" i="5"/>
  <c r="KRY249" i="5"/>
  <c r="KRX249" i="5"/>
  <c r="KRW249" i="5"/>
  <c r="KRV249" i="5"/>
  <c r="KRU249" i="5"/>
  <c r="KRT249" i="5"/>
  <c r="KRS249" i="5"/>
  <c r="KRR249" i="5"/>
  <c r="KRQ249" i="5"/>
  <c r="KRP249" i="5"/>
  <c r="KRO249" i="5"/>
  <c r="KRN249" i="5"/>
  <c r="KRM249" i="5"/>
  <c r="KRL249" i="5"/>
  <c r="KRK249" i="5"/>
  <c r="KRJ249" i="5"/>
  <c r="KRI249" i="5"/>
  <c r="KRH249" i="5"/>
  <c r="KRG249" i="5"/>
  <c r="KRF249" i="5"/>
  <c r="KRE249" i="5"/>
  <c r="KRD249" i="5"/>
  <c r="KRC249" i="5"/>
  <c r="KRB249" i="5"/>
  <c r="KRA249" i="5"/>
  <c r="KQZ249" i="5"/>
  <c r="KQY249" i="5"/>
  <c r="KQX249" i="5"/>
  <c r="KQW249" i="5"/>
  <c r="KQV249" i="5"/>
  <c r="KQU249" i="5"/>
  <c r="KQT249" i="5"/>
  <c r="KQS249" i="5"/>
  <c r="KQR249" i="5"/>
  <c r="KQQ249" i="5"/>
  <c r="KQP249" i="5"/>
  <c r="KQO249" i="5"/>
  <c r="KQN249" i="5"/>
  <c r="KQM249" i="5"/>
  <c r="KQL249" i="5"/>
  <c r="KQK249" i="5"/>
  <c r="KQJ249" i="5"/>
  <c r="KQI249" i="5"/>
  <c r="KQH249" i="5"/>
  <c r="KQG249" i="5"/>
  <c r="KQF249" i="5"/>
  <c r="KQE249" i="5"/>
  <c r="KQD249" i="5"/>
  <c r="KQC249" i="5"/>
  <c r="KQB249" i="5"/>
  <c r="KQA249" i="5"/>
  <c r="KPZ249" i="5"/>
  <c r="KPY249" i="5"/>
  <c r="KPX249" i="5"/>
  <c r="KPW249" i="5"/>
  <c r="KPV249" i="5"/>
  <c r="KPU249" i="5"/>
  <c r="KPT249" i="5"/>
  <c r="KPS249" i="5"/>
  <c r="KPR249" i="5"/>
  <c r="KPQ249" i="5"/>
  <c r="KPP249" i="5"/>
  <c r="KPO249" i="5"/>
  <c r="KPN249" i="5"/>
  <c r="KPM249" i="5"/>
  <c r="KPL249" i="5"/>
  <c r="KPK249" i="5"/>
  <c r="KPJ249" i="5"/>
  <c r="KPI249" i="5"/>
  <c r="KPH249" i="5"/>
  <c r="KPG249" i="5"/>
  <c r="KPF249" i="5"/>
  <c r="KPE249" i="5"/>
  <c r="KPD249" i="5"/>
  <c r="KPC249" i="5"/>
  <c r="KPB249" i="5"/>
  <c r="KPA249" i="5"/>
  <c r="KOZ249" i="5"/>
  <c r="KOY249" i="5"/>
  <c r="KOX249" i="5"/>
  <c r="KOW249" i="5"/>
  <c r="KOV249" i="5"/>
  <c r="KOU249" i="5"/>
  <c r="KOT249" i="5"/>
  <c r="KOS249" i="5"/>
  <c r="KOR249" i="5"/>
  <c r="KOQ249" i="5"/>
  <c r="KOP249" i="5"/>
  <c r="KOO249" i="5"/>
  <c r="KON249" i="5"/>
  <c r="KOM249" i="5"/>
  <c r="KOL249" i="5"/>
  <c r="KOK249" i="5"/>
  <c r="KOJ249" i="5"/>
  <c r="KOI249" i="5"/>
  <c r="KOH249" i="5"/>
  <c r="KOG249" i="5"/>
  <c r="KOF249" i="5"/>
  <c r="KOE249" i="5"/>
  <c r="KOD249" i="5"/>
  <c r="KOC249" i="5"/>
  <c r="KOB249" i="5"/>
  <c r="KOA249" i="5"/>
  <c r="KNZ249" i="5"/>
  <c r="KNY249" i="5"/>
  <c r="KNX249" i="5"/>
  <c r="KNW249" i="5"/>
  <c r="KNV249" i="5"/>
  <c r="KNU249" i="5"/>
  <c r="KNT249" i="5"/>
  <c r="KNS249" i="5"/>
  <c r="KNR249" i="5"/>
  <c r="KNQ249" i="5"/>
  <c r="KNP249" i="5"/>
  <c r="KNO249" i="5"/>
  <c r="KNN249" i="5"/>
  <c r="KNM249" i="5"/>
  <c r="KNL249" i="5"/>
  <c r="KNK249" i="5"/>
  <c r="KNJ249" i="5"/>
  <c r="KNI249" i="5"/>
  <c r="KNH249" i="5"/>
  <c r="KNG249" i="5"/>
  <c r="KNF249" i="5"/>
  <c r="KNE249" i="5"/>
  <c r="KND249" i="5"/>
  <c r="KNC249" i="5"/>
  <c r="KNB249" i="5"/>
  <c r="KNA249" i="5"/>
  <c r="KMZ249" i="5"/>
  <c r="KMY249" i="5"/>
  <c r="KMX249" i="5"/>
  <c r="KMW249" i="5"/>
  <c r="KMV249" i="5"/>
  <c r="KMU249" i="5"/>
  <c r="KMT249" i="5"/>
  <c r="KMS249" i="5"/>
  <c r="KMR249" i="5"/>
  <c r="KMQ249" i="5"/>
  <c r="KMP249" i="5"/>
  <c r="KMO249" i="5"/>
  <c r="KMN249" i="5"/>
  <c r="KMM249" i="5"/>
  <c r="KML249" i="5"/>
  <c r="KMK249" i="5"/>
  <c r="KMJ249" i="5"/>
  <c r="KMI249" i="5"/>
  <c r="KMH249" i="5"/>
  <c r="KMG249" i="5"/>
  <c r="KMF249" i="5"/>
  <c r="KME249" i="5"/>
  <c r="KMD249" i="5"/>
  <c r="KMC249" i="5"/>
  <c r="KMB249" i="5"/>
  <c r="KMA249" i="5"/>
  <c r="KLZ249" i="5"/>
  <c r="KLY249" i="5"/>
  <c r="KLX249" i="5"/>
  <c r="KLW249" i="5"/>
  <c r="KLV249" i="5"/>
  <c r="KLU249" i="5"/>
  <c r="KLT249" i="5"/>
  <c r="KLS249" i="5"/>
  <c r="KLR249" i="5"/>
  <c r="KLQ249" i="5"/>
  <c r="KLP249" i="5"/>
  <c r="KLO249" i="5"/>
  <c r="KLN249" i="5"/>
  <c r="KLM249" i="5"/>
  <c r="KLL249" i="5"/>
  <c r="KLK249" i="5"/>
  <c r="KLJ249" i="5"/>
  <c r="KLI249" i="5"/>
  <c r="KLH249" i="5"/>
  <c r="KLG249" i="5"/>
  <c r="KLF249" i="5"/>
  <c r="KLE249" i="5"/>
  <c r="KLD249" i="5"/>
  <c r="KLC249" i="5"/>
  <c r="KLB249" i="5"/>
  <c r="KLA249" i="5"/>
  <c r="KKZ249" i="5"/>
  <c r="KKY249" i="5"/>
  <c r="KKX249" i="5"/>
  <c r="KKW249" i="5"/>
  <c r="KKV249" i="5"/>
  <c r="KKU249" i="5"/>
  <c r="KKT249" i="5"/>
  <c r="KKS249" i="5"/>
  <c r="KKR249" i="5"/>
  <c r="KKQ249" i="5"/>
  <c r="KKP249" i="5"/>
  <c r="KKO249" i="5"/>
  <c r="KKN249" i="5"/>
  <c r="KKM249" i="5"/>
  <c r="KKL249" i="5"/>
  <c r="KKK249" i="5"/>
  <c r="KKJ249" i="5"/>
  <c r="KKI249" i="5"/>
  <c r="KKH249" i="5"/>
  <c r="KKG249" i="5"/>
  <c r="KKF249" i="5"/>
  <c r="KKE249" i="5"/>
  <c r="KKD249" i="5"/>
  <c r="KKC249" i="5"/>
  <c r="KKB249" i="5"/>
  <c r="KKA249" i="5"/>
  <c r="KJZ249" i="5"/>
  <c r="KJY249" i="5"/>
  <c r="KJX249" i="5"/>
  <c r="KJW249" i="5"/>
  <c r="KJV249" i="5"/>
  <c r="KJU249" i="5"/>
  <c r="KJT249" i="5"/>
  <c r="KJS249" i="5"/>
  <c r="KJR249" i="5"/>
  <c r="KJQ249" i="5"/>
  <c r="KJP249" i="5"/>
  <c r="KJO249" i="5"/>
  <c r="KJN249" i="5"/>
  <c r="KJM249" i="5"/>
  <c r="KJL249" i="5"/>
  <c r="KJK249" i="5"/>
  <c r="KJJ249" i="5"/>
  <c r="KJI249" i="5"/>
  <c r="KJH249" i="5"/>
  <c r="KJG249" i="5"/>
  <c r="KJF249" i="5"/>
  <c r="KJE249" i="5"/>
  <c r="KJD249" i="5"/>
  <c r="KJC249" i="5"/>
  <c r="KJB249" i="5"/>
  <c r="KJA249" i="5"/>
  <c r="KIZ249" i="5"/>
  <c r="KIY249" i="5"/>
  <c r="KIX249" i="5"/>
  <c r="KIW249" i="5"/>
  <c r="KIV249" i="5"/>
  <c r="KIU249" i="5"/>
  <c r="KIT249" i="5"/>
  <c r="KIS249" i="5"/>
  <c r="KIR249" i="5"/>
  <c r="KIQ249" i="5"/>
  <c r="KIP249" i="5"/>
  <c r="KIO249" i="5"/>
  <c r="KIN249" i="5"/>
  <c r="KIM249" i="5"/>
  <c r="KIL249" i="5"/>
  <c r="KIK249" i="5"/>
  <c r="KIJ249" i="5"/>
  <c r="KII249" i="5"/>
  <c r="KIH249" i="5"/>
  <c r="KIG249" i="5"/>
  <c r="KIF249" i="5"/>
  <c r="KIE249" i="5"/>
  <c r="KID249" i="5"/>
  <c r="KIC249" i="5"/>
  <c r="KIB249" i="5"/>
  <c r="KIA249" i="5"/>
  <c r="KHZ249" i="5"/>
  <c r="KHY249" i="5"/>
  <c r="KHX249" i="5"/>
  <c r="KHW249" i="5"/>
  <c r="KHV249" i="5"/>
  <c r="KHU249" i="5"/>
  <c r="KHT249" i="5"/>
  <c r="KHS249" i="5"/>
  <c r="KHR249" i="5"/>
  <c r="KHQ249" i="5"/>
  <c r="KHP249" i="5"/>
  <c r="KHO249" i="5"/>
  <c r="KHN249" i="5"/>
  <c r="KHM249" i="5"/>
  <c r="KHL249" i="5"/>
  <c r="KHK249" i="5"/>
  <c r="KHJ249" i="5"/>
  <c r="KHI249" i="5"/>
  <c r="KHH249" i="5"/>
  <c r="KHG249" i="5"/>
  <c r="KHF249" i="5"/>
  <c r="KHE249" i="5"/>
  <c r="KHD249" i="5"/>
  <c r="KHC249" i="5"/>
  <c r="KHB249" i="5"/>
  <c r="KHA249" i="5"/>
  <c r="KGZ249" i="5"/>
  <c r="KGY249" i="5"/>
  <c r="KGX249" i="5"/>
  <c r="KGW249" i="5"/>
  <c r="KGV249" i="5"/>
  <c r="KGU249" i="5"/>
  <c r="KGT249" i="5"/>
  <c r="KGS249" i="5"/>
  <c r="KGR249" i="5"/>
  <c r="KGQ249" i="5"/>
  <c r="KGP249" i="5"/>
  <c r="KGO249" i="5"/>
  <c r="KGN249" i="5"/>
  <c r="KGM249" i="5"/>
  <c r="KGL249" i="5"/>
  <c r="KGK249" i="5"/>
  <c r="KGJ249" i="5"/>
  <c r="KGI249" i="5"/>
  <c r="KGH249" i="5"/>
  <c r="KGG249" i="5"/>
  <c r="KGF249" i="5"/>
  <c r="KGE249" i="5"/>
  <c r="KGD249" i="5"/>
  <c r="KGC249" i="5"/>
  <c r="KGB249" i="5"/>
  <c r="KGA249" i="5"/>
  <c r="KFZ249" i="5"/>
  <c r="KFY249" i="5"/>
  <c r="KFX249" i="5"/>
  <c r="KFW249" i="5"/>
  <c r="KFV249" i="5"/>
  <c r="KFU249" i="5"/>
  <c r="KFT249" i="5"/>
  <c r="KFS249" i="5"/>
  <c r="KFR249" i="5"/>
  <c r="KFQ249" i="5"/>
  <c r="KFP249" i="5"/>
  <c r="KFO249" i="5"/>
  <c r="KFN249" i="5"/>
  <c r="KFM249" i="5"/>
  <c r="KFL249" i="5"/>
  <c r="KFK249" i="5"/>
  <c r="KFJ249" i="5"/>
  <c r="KFI249" i="5"/>
  <c r="KFH249" i="5"/>
  <c r="KFG249" i="5"/>
  <c r="KFF249" i="5"/>
  <c r="KFE249" i="5"/>
  <c r="KFD249" i="5"/>
  <c r="KFC249" i="5"/>
  <c r="KFB249" i="5"/>
  <c r="KFA249" i="5"/>
  <c r="KEZ249" i="5"/>
  <c r="KEY249" i="5"/>
  <c r="KEX249" i="5"/>
  <c r="KEW249" i="5"/>
  <c r="KEV249" i="5"/>
  <c r="KEU249" i="5"/>
  <c r="KET249" i="5"/>
  <c r="KES249" i="5"/>
  <c r="KER249" i="5"/>
  <c r="KEQ249" i="5"/>
  <c r="KEP249" i="5"/>
  <c r="KEO249" i="5"/>
  <c r="KEN249" i="5"/>
  <c r="KEM249" i="5"/>
  <c r="KEL249" i="5"/>
  <c r="KEK249" i="5"/>
  <c r="KEJ249" i="5"/>
  <c r="KEI249" i="5"/>
  <c r="KEH249" i="5"/>
  <c r="KEG249" i="5"/>
  <c r="KEF249" i="5"/>
  <c r="KEE249" i="5"/>
  <c r="KED249" i="5"/>
  <c r="KEC249" i="5"/>
  <c r="KEB249" i="5"/>
  <c r="KEA249" i="5"/>
  <c r="KDZ249" i="5"/>
  <c r="KDY249" i="5"/>
  <c r="KDX249" i="5"/>
  <c r="KDW249" i="5"/>
  <c r="KDV249" i="5"/>
  <c r="KDU249" i="5"/>
  <c r="KDT249" i="5"/>
  <c r="KDS249" i="5"/>
  <c r="KDR249" i="5"/>
  <c r="KDQ249" i="5"/>
  <c r="KDP249" i="5"/>
  <c r="KDO249" i="5"/>
  <c r="KDN249" i="5"/>
  <c r="KDM249" i="5"/>
  <c r="KDL249" i="5"/>
  <c r="KDK249" i="5"/>
  <c r="KDJ249" i="5"/>
  <c r="KDI249" i="5"/>
  <c r="KDH249" i="5"/>
  <c r="KDG249" i="5"/>
  <c r="KDF249" i="5"/>
  <c r="KDE249" i="5"/>
  <c r="KDD249" i="5"/>
  <c r="KDC249" i="5"/>
  <c r="KDB249" i="5"/>
  <c r="KDA249" i="5"/>
  <c r="KCZ249" i="5"/>
  <c r="KCY249" i="5"/>
  <c r="KCX249" i="5"/>
  <c r="KCW249" i="5"/>
  <c r="KCV249" i="5"/>
  <c r="KCU249" i="5"/>
  <c r="KCT249" i="5"/>
  <c r="KCS249" i="5"/>
  <c r="KCR249" i="5"/>
  <c r="KCQ249" i="5"/>
  <c r="KCP249" i="5"/>
  <c r="KCO249" i="5"/>
  <c r="KCN249" i="5"/>
  <c r="KCM249" i="5"/>
  <c r="KCL249" i="5"/>
  <c r="KCK249" i="5"/>
  <c r="KCJ249" i="5"/>
  <c r="KCI249" i="5"/>
  <c r="KCH249" i="5"/>
  <c r="KCG249" i="5"/>
  <c r="KCF249" i="5"/>
  <c r="KCE249" i="5"/>
  <c r="KCD249" i="5"/>
  <c r="KCC249" i="5"/>
  <c r="KCB249" i="5"/>
  <c r="KCA249" i="5"/>
  <c r="KBZ249" i="5"/>
  <c r="KBY249" i="5"/>
  <c r="KBX249" i="5"/>
  <c r="KBW249" i="5"/>
  <c r="KBV249" i="5"/>
  <c r="KBU249" i="5"/>
  <c r="KBT249" i="5"/>
  <c r="KBS249" i="5"/>
  <c r="KBR249" i="5"/>
  <c r="KBQ249" i="5"/>
  <c r="KBP249" i="5"/>
  <c r="KBO249" i="5"/>
  <c r="KBN249" i="5"/>
  <c r="KBM249" i="5"/>
  <c r="KBL249" i="5"/>
  <c r="KBK249" i="5"/>
  <c r="KBJ249" i="5"/>
  <c r="KBI249" i="5"/>
  <c r="KBH249" i="5"/>
  <c r="KBG249" i="5"/>
  <c r="KBF249" i="5"/>
  <c r="KBE249" i="5"/>
  <c r="KBD249" i="5"/>
  <c r="KBC249" i="5"/>
  <c r="KBB249" i="5"/>
  <c r="KBA249" i="5"/>
  <c r="KAZ249" i="5"/>
  <c r="KAY249" i="5"/>
  <c r="KAX249" i="5"/>
  <c r="KAW249" i="5"/>
  <c r="KAV249" i="5"/>
  <c r="KAU249" i="5"/>
  <c r="KAT249" i="5"/>
  <c r="KAS249" i="5"/>
  <c r="KAR249" i="5"/>
  <c r="KAQ249" i="5"/>
  <c r="KAP249" i="5"/>
  <c r="KAO249" i="5"/>
  <c r="KAN249" i="5"/>
  <c r="KAM249" i="5"/>
  <c r="KAL249" i="5"/>
  <c r="KAK249" i="5"/>
  <c r="KAJ249" i="5"/>
  <c r="KAI249" i="5"/>
  <c r="KAH249" i="5"/>
  <c r="KAG249" i="5"/>
  <c r="KAF249" i="5"/>
  <c r="KAE249" i="5"/>
  <c r="KAD249" i="5"/>
  <c r="KAC249" i="5"/>
  <c r="KAB249" i="5"/>
  <c r="KAA249" i="5"/>
  <c r="JZZ249" i="5"/>
  <c r="JZY249" i="5"/>
  <c r="JZX249" i="5"/>
  <c r="JZW249" i="5"/>
  <c r="JZV249" i="5"/>
  <c r="JZU249" i="5"/>
  <c r="JZT249" i="5"/>
  <c r="JZS249" i="5"/>
  <c r="JZR249" i="5"/>
  <c r="JZQ249" i="5"/>
  <c r="JZP249" i="5"/>
  <c r="JZO249" i="5"/>
  <c r="JZN249" i="5"/>
  <c r="JZM249" i="5"/>
  <c r="JZL249" i="5"/>
  <c r="JZK249" i="5"/>
  <c r="JZJ249" i="5"/>
  <c r="JZI249" i="5"/>
  <c r="JZH249" i="5"/>
  <c r="JZG249" i="5"/>
  <c r="JZF249" i="5"/>
  <c r="JZE249" i="5"/>
  <c r="JZD249" i="5"/>
  <c r="JZC249" i="5"/>
  <c r="JZB249" i="5"/>
  <c r="JZA249" i="5"/>
  <c r="JYZ249" i="5"/>
  <c r="JYY249" i="5"/>
  <c r="JYX249" i="5"/>
  <c r="JYW249" i="5"/>
  <c r="JYV249" i="5"/>
  <c r="JYU249" i="5"/>
  <c r="JYT249" i="5"/>
  <c r="JYS249" i="5"/>
  <c r="JYR249" i="5"/>
  <c r="JYQ249" i="5"/>
  <c r="JYP249" i="5"/>
  <c r="JYO249" i="5"/>
  <c r="JYN249" i="5"/>
  <c r="JYM249" i="5"/>
  <c r="JYL249" i="5"/>
  <c r="JYK249" i="5"/>
  <c r="JYJ249" i="5"/>
  <c r="JYI249" i="5"/>
  <c r="JYH249" i="5"/>
  <c r="JYG249" i="5"/>
  <c r="JYF249" i="5"/>
  <c r="JYE249" i="5"/>
  <c r="JYD249" i="5"/>
  <c r="JYC249" i="5"/>
  <c r="JYB249" i="5"/>
  <c r="JYA249" i="5"/>
  <c r="JXZ249" i="5"/>
  <c r="JXY249" i="5"/>
  <c r="JXX249" i="5"/>
  <c r="JXW249" i="5"/>
  <c r="JXV249" i="5"/>
  <c r="JXU249" i="5"/>
  <c r="JXT249" i="5"/>
  <c r="JXS249" i="5"/>
  <c r="JXR249" i="5"/>
  <c r="JXQ249" i="5"/>
  <c r="JXP249" i="5"/>
  <c r="JXO249" i="5"/>
  <c r="JXN249" i="5"/>
  <c r="JXM249" i="5"/>
  <c r="JXL249" i="5"/>
  <c r="JXK249" i="5"/>
  <c r="JXJ249" i="5"/>
  <c r="JXI249" i="5"/>
  <c r="JXH249" i="5"/>
  <c r="JXG249" i="5"/>
  <c r="JXF249" i="5"/>
  <c r="JXE249" i="5"/>
  <c r="JXD249" i="5"/>
  <c r="JXC249" i="5"/>
  <c r="JXB249" i="5"/>
  <c r="JXA249" i="5"/>
  <c r="JWZ249" i="5"/>
  <c r="JWY249" i="5"/>
  <c r="JWX249" i="5"/>
  <c r="JWW249" i="5"/>
  <c r="JWV249" i="5"/>
  <c r="JWU249" i="5"/>
  <c r="JWT249" i="5"/>
  <c r="JWS249" i="5"/>
  <c r="JWR249" i="5"/>
  <c r="JWQ249" i="5"/>
  <c r="JWP249" i="5"/>
  <c r="JWO249" i="5"/>
  <c r="JWN249" i="5"/>
  <c r="JWM249" i="5"/>
  <c r="JWL249" i="5"/>
  <c r="JWK249" i="5"/>
  <c r="JWJ249" i="5"/>
  <c r="JWI249" i="5"/>
  <c r="JWH249" i="5"/>
  <c r="JWG249" i="5"/>
  <c r="JWF249" i="5"/>
  <c r="JWE249" i="5"/>
  <c r="JWD249" i="5"/>
  <c r="JWC249" i="5"/>
  <c r="JWB249" i="5"/>
  <c r="JWA249" i="5"/>
  <c r="JVZ249" i="5"/>
  <c r="JVY249" i="5"/>
  <c r="JVX249" i="5"/>
  <c r="JVW249" i="5"/>
  <c r="JVV249" i="5"/>
  <c r="JVU249" i="5"/>
  <c r="JVT249" i="5"/>
  <c r="JVS249" i="5"/>
  <c r="JVR249" i="5"/>
  <c r="JVQ249" i="5"/>
  <c r="JVP249" i="5"/>
  <c r="JVO249" i="5"/>
  <c r="JVN249" i="5"/>
  <c r="JVM249" i="5"/>
  <c r="JVL249" i="5"/>
  <c r="JVK249" i="5"/>
  <c r="JVJ249" i="5"/>
  <c r="JVI249" i="5"/>
  <c r="JVH249" i="5"/>
  <c r="JVG249" i="5"/>
  <c r="JVF249" i="5"/>
  <c r="JVE249" i="5"/>
  <c r="JVD249" i="5"/>
  <c r="JVC249" i="5"/>
  <c r="JVB249" i="5"/>
  <c r="JVA249" i="5"/>
  <c r="JUZ249" i="5"/>
  <c r="JUY249" i="5"/>
  <c r="JUX249" i="5"/>
  <c r="JUW249" i="5"/>
  <c r="JUV249" i="5"/>
  <c r="JUU249" i="5"/>
  <c r="JUT249" i="5"/>
  <c r="JUS249" i="5"/>
  <c r="JUR249" i="5"/>
  <c r="JUQ249" i="5"/>
  <c r="JUP249" i="5"/>
  <c r="JUO249" i="5"/>
  <c r="JUN249" i="5"/>
  <c r="JUM249" i="5"/>
  <c r="JUL249" i="5"/>
  <c r="JUK249" i="5"/>
  <c r="JUJ249" i="5"/>
  <c r="JUI249" i="5"/>
  <c r="JUH249" i="5"/>
  <c r="JUG249" i="5"/>
  <c r="JUF249" i="5"/>
  <c r="JUE249" i="5"/>
  <c r="JUD249" i="5"/>
  <c r="JUC249" i="5"/>
  <c r="JUB249" i="5"/>
  <c r="JUA249" i="5"/>
  <c r="JTZ249" i="5"/>
  <c r="JTY249" i="5"/>
  <c r="JTX249" i="5"/>
  <c r="JTW249" i="5"/>
  <c r="JTV249" i="5"/>
  <c r="JTU249" i="5"/>
  <c r="JTT249" i="5"/>
  <c r="JTS249" i="5"/>
  <c r="JTR249" i="5"/>
  <c r="JTQ249" i="5"/>
  <c r="JTP249" i="5"/>
  <c r="JTO249" i="5"/>
  <c r="JTN249" i="5"/>
  <c r="JTM249" i="5"/>
  <c r="JTL249" i="5"/>
  <c r="JTK249" i="5"/>
  <c r="JTJ249" i="5"/>
  <c r="JTI249" i="5"/>
  <c r="JTH249" i="5"/>
  <c r="JTG249" i="5"/>
  <c r="JTF249" i="5"/>
  <c r="JTE249" i="5"/>
  <c r="JTD249" i="5"/>
  <c r="JTC249" i="5"/>
  <c r="JTB249" i="5"/>
  <c r="JTA249" i="5"/>
  <c r="JSZ249" i="5"/>
  <c r="JSY249" i="5"/>
  <c r="JSX249" i="5"/>
  <c r="JSW249" i="5"/>
  <c r="JSV249" i="5"/>
  <c r="JSU249" i="5"/>
  <c r="JST249" i="5"/>
  <c r="JSS249" i="5"/>
  <c r="JSR249" i="5"/>
  <c r="JSQ249" i="5"/>
  <c r="JSP249" i="5"/>
  <c r="JSO249" i="5"/>
  <c r="JSN249" i="5"/>
  <c r="JSM249" i="5"/>
  <c r="JSL249" i="5"/>
  <c r="JSK249" i="5"/>
  <c r="JSJ249" i="5"/>
  <c r="JSI249" i="5"/>
  <c r="JSH249" i="5"/>
  <c r="JSG249" i="5"/>
  <c r="JSF249" i="5"/>
  <c r="JSE249" i="5"/>
  <c r="JSD249" i="5"/>
  <c r="JSC249" i="5"/>
  <c r="JSB249" i="5"/>
  <c r="JSA249" i="5"/>
  <c r="JRZ249" i="5"/>
  <c r="JRY249" i="5"/>
  <c r="JRX249" i="5"/>
  <c r="JRW249" i="5"/>
  <c r="JRV249" i="5"/>
  <c r="JRU249" i="5"/>
  <c r="JRT249" i="5"/>
  <c r="JRS249" i="5"/>
  <c r="JRR249" i="5"/>
  <c r="JRQ249" i="5"/>
  <c r="JRP249" i="5"/>
  <c r="JRO249" i="5"/>
  <c r="JRN249" i="5"/>
  <c r="JRM249" i="5"/>
  <c r="JRL249" i="5"/>
  <c r="JRK249" i="5"/>
  <c r="JRJ249" i="5"/>
  <c r="JRI249" i="5"/>
  <c r="JRH249" i="5"/>
  <c r="JRG249" i="5"/>
  <c r="JRF249" i="5"/>
  <c r="JRE249" i="5"/>
  <c r="JRD249" i="5"/>
  <c r="JRC249" i="5"/>
  <c r="JRB249" i="5"/>
  <c r="JRA249" i="5"/>
  <c r="JQZ249" i="5"/>
  <c r="JQY249" i="5"/>
  <c r="JQX249" i="5"/>
  <c r="JQW249" i="5"/>
  <c r="JQV249" i="5"/>
  <c r="JQU249" i="5"/>
  <c r="JQT249" i="5"/>
  <c r="JQS249" i="5"/>
  <c r="JQR249" i="5"/>
  <c r="JQQ249" i="5"/>
  <c r="JQP249" i="5"/>
  <c r="JQO249" i="5"/>
  <c r="JQN249" i="5"/>
  <c r="JQM249" i="5"/>
  <c r="JQL249" i="5"/>
  <c r="JQK249" i="5"/>
  <c r="JQJ249" i="5"/>
  <c r="JQI249" i="5"/>
  <c r="JQH249" i="5"/>
  <c r="JQG249" i="5"/>
  <c r="JQF249" i="5"/>
  <c r="JQE249" i="5"/>
  <c r="JQD249" i="5"/>
  <c r="JQC249" i="5"/>
  <c r="JQB249" i="5"/>
  <c r="JQA249" i="5"/>
  <c r="JPZ249" i="5"/>
  <c r="JPY249" i="5"/>
  <c r="JPX249" i="5"/>
  <c r="JPW249" i="5"/>
  <c r="JPV249" i="5"/>
  <c r="JPU249" i="5"/>
  <c r="JPT249" i="5"/>
  <c r="JPS249" i="5"/>
  <c r="JPR249" i="5"/>
  <c r="JPQ249" i="5"/>
  <c r="JPP249" i="5"/>
  <c r="JPO249" i="5"/>
  <c r="JPN249" i="5"/>
  <c r="JPM249" i="5"/>
  <c r="JPL249" i="5"/>
  <c r="JPK249" i="5"/>
  <c r="JPJ249" i="5"/>
  <c r="JPI249" i="5"/>
  <c r="JPH249" i="5"/>
  <c r="JPG249" i="5"/>
  <c r="JPF249" i="5"/>
  <c r="JPE249" i="5"/>
  <c r="JPD249" i="5"/>
  <c r="JPC249" i="5"/>
  <c r="JPB249" i="5"/>
  <c r="JPA249" i="5"/>
  <c r="JOZ249" i="5"/>
  <c r="JOY249" i="5"/>
  <c r="JOX249" i="5"/>
  <c r="JOW249" i="5"/>
  <c r="JOV249" i="5"/>
  <c r="JOU249" i="5"/>
  <c r="JOT249" i="5"/>
  <c r="JOS249" i="5"/>
  <c r="JOR249" i="5"/>
  <c r="JOQ249" i="5"/>
  <c r="JOP249" i="5"/>
  <c r="JOO249" i="5"/>
  <c r="JON249" i="5"/>
  <c r="JOM249" i="5"/>
  <c r="JOL249" i="5"/>
  <c r="JOK249" i="5"/>
  <c r="JOJ249" i="5"/>
  <c r="JOI249" i="5"/>
  <c r="JOH249" i="5"/>
  <c r="JOG249" i="5"/>
  <c r="JOF249" i="5"/>
  <c r="JOE249" i="5"/>
  <c r="JOD249" i="5"/>
  <c r="JOC249" i="5"/>
  <c r="JOB249" i="5"/>
  <c r="JOA249" i="5"/>
  <c r="JNZ249" i="5"/>
  <c r="JNY249" i="5"/>
  <c r="JNX249" i="5"/>
  <c r="JNW249" i="5"/>
  <c r="JNV249" i="5"/>
  <c r="JNU249" i="5"/>
  <c r="JNT249" i="5"/>
  <c r="JNS249" i="5"/>
  <c r="JNR249" i="5"/>
  <c r="JNQ249" i="5"/>
  <c r="JNP249" i="5"/>
  <c r="JNO249" i="5"/>
  <c r="JNN249" i="5"/>
  <c r="JNM249" i="5"/>
  <c r="JNL249" i="5"/>
  <c r="JNK249" i="5"/>
  <c r="JNJ249" i="5"/>
  <c r="JNI249" i="5"/>
  <c r="JNH249" i="5"/>
  <c r="JNG249" i="5"/>
  <c r="JNF249" i="5"/>
  <c r="JNE249" i="5"/>
  <c r="JND249" i="5"/>
  <c r="JNC249" i="5"/>
  <c r="JNB249" i="5"/>
  <c r="JNA249" i="5"/>
  <c r="JMZ249" i="5"/>
  <c r="JMY249" i="5"/>
  <c r="JMX249" i="5"/>
  <c r="JMW249" i="5"/>
  <c r="JMV249" i="5"/>
  <c r="JMU249" i="5"/>
  <c r="JMT249" i="5"/>
  <c r="JMS249" i="5"/>
  <c r="JMR249" i="5"/>
  <c r="JMQ249" i="5"/>
  <c r="JMP249" i="5"/>
  <c r="JMO249" i="5"/>
  <c r="JMN249" i="5"/>
  <c r="JMM249" i="5"/>
  <c r="JML249" i="5"/>
  <c r="JMK249" i="5"/>
  <c r="JMJ249" i="5"/>
  <c r="JMI249" i="5"/>
  <c r="JMH249" i="5"/>
  <c r="JMG249" i="5"/>
  <c r="JMF249" i="5"/>
  <c r="JME249" i="5"/>
  <c r="JMD249" i="5"/>
  <c r="JMC249" i="5"/>
  <c r="JMB249" i="5"/>
  <c r="JMA249" i="5"/>
  <c r="JLZ249" i="5"/>
  <c r="JLY249" i="5"/>
  <c r="JLX249" i="5"/>
  <c r="JLW249" i="5"/>
  <c r="JLV249" i="5"/>
  <c r="JLU249" i="5"/>
  <c r="JLT249" i="5"/>
  <c r="JLS249" i="5"/>
  <c r="JLR249" i="5"/>
  <c r="JLQ249" i="5"/>
  <c r="JLP249" i="5"/>
  <c r="JLO249" i="5"/>
  <c r="JLN249" i="5"/>
  <c r="JLM249" i="5"/>
  <c r="JLL249" i="5"/>
  <c r="JLK249" i="5"/>
  <c r="JLJ249" i="5"/>
  <c r="JLI249" i="5"/>
  <c r="JLH249" i="5"/>
  <c r="JLG249" i="5"/>
  <c r="JLF249" i="5"/>
  <c r="JLE249" i="5"/>
  <c r="JLD249" i="5"/>
  <c r="JLC249" i="5"/>
  <c r="JLB249" i="5"/>
  <c r="JLA249" i="5"/>
  <c r="JKZ249" i="5"/>
  <c r="JKY249" i="5"/>
  <c r="JKX249" i="5"/>
  <c r="JKW249" i="5"/>
  <c r="JKV249" i="5"/>
  <c r="JKU249" i="5"/>
  <c r="JKT249" i="5"/>
  <c r="JKS249" i="5"/>
  <c r="JKR249" i="5"/>
  <c r="JKQ249" i="5"/>
  <c r="JKP249" i="5"/>
  <c r="JKO249" i="5"/>
  <c r="JKN249" i="5"/>
  <c r="JKM249" i="5"/>
  <c r="JKL249" i="5"/>
  <c r="JKK249" i="5"/>
  <c r="JKJ249" i="5"/>
  <c r="JKI249" i="5"/>
  <c r="JKH249" i="5"/>
  <c r="JKG249" i="5"/>
  <c r="JKF249" i="5"/>
  <c r="JKE249" i="5"/>
  <c r="JKD249" i="5"/>
  <c r="JKC249" i="5"/>
  <c r="JKB249" i="5"/>
  <c r="JKA249" i="5"/>
  <c r="JJZ249" i="5"/>
  <c r="JJY249" i="5"/>
  <c r="JJX249" i="5"/>
  <c r="JJW249" i="5"/>
  <c r="JJV249" i="5"/>
  <c r="JJU249" i="5"/>
  <c r="JJT249" i="5"/>
  <c r="JJS249" i="5"/>
  <c r="JJR249" i="5"/>
  <c r="JJQ249" i="5"/>
  <c r="JJP249" i="5"/>
  <c r="JJO249" i="5"/>
  <c r="JJN249" i="5"/>
  <c r="JJM249" i="5"/>
  <c r="JJL249" i="5"/>
  <c r="JJK249" i="5"/>
  <c r="JJJ249" i="5"/>
  <c r="JJI249" i="5"/>
  <c r="JJH249" i="5"/>
  <c r="JJG249" i="5"/>
  <c r="JJF249" i="5"/>
  <c r="JJE249" i="5"/>
  <c r="JJD249" i="5"/>
  <c r="JJC249" i="5"/>
  <c r="JJB249" i="5"/>
  <c r="JJA249" i="5"/>
  <c r="JIZ249" i="5"/>
  <c r="JIY249" i="5"/>
  <c r="JIX249" i="5"/>
  <c r="JIW249" i="5"/>
  <c r="JIV249" i="5"/>
  <c r="JIU249" i="5"/>
  <c r="JIT249" i="5"/>
  <c r="JIS249" i="5"/>
  <c r="JIR249" i="5"/>
  <c r="JIQ249" i="5"/>
  <c r="JIP249" i="5"/>
  <c r="JIO249" i="5"/>
  <c r="JIN249" i="5"/>
  <c r="JIM249" i="5"/>
  <c r="JIL249" i="5"/>
  <c r="JIK249" i="5"/>
  <c r="JIJ249" i="5"/>
  <c r="JII249" i="5"/>
  <c r="JIH249" i="5"/>
  <c r="JIG249" i="5"/>
  <c r="JIF249" i="5"/>
  <c r="JIE249" i="5"/>
  <c r="JID249" i="5"/>
  <c r="JIC249" i="5"/>
  <c r="JIB249" i="5"/>
  <c r="JIA249" i="5"/>
  <c r="JHZ249" i="5"/>
  <c r="JHY249" i="5"/>
  <c r="JHX249" i="5"/>
  <c r="JHW249" i="5"/>
  <c r="JHV249" i="5"/>
  <c r="JHU249" i="5"/>
  <c r="JHT249" i="5"/>
  <c r="JHS249" i="5"/>
  <c r="JHR249" i="5"/>
  <c r="JHQ249" i="5"/>
  <c r="JHP249" i="5"/>
  <c r="JHO249" i="5"/>
  <c r="JHN249" i="5"/>
  <c r="JHM249" i="5"/>
  <c r="JHL249" i="5"/>
  <c r="JHK249" i="5"/>
  <c r="JHJ249" i="5"/>
  <c r="JHI249" i="5"/>
  <c r="JHH249" i="5"/>
  <c r="JHG249" i="5"/>
  <c r="JHF249" i="5"/>
  <c r="JHE249" i="5"/>
  <c r="JHD249" i="5"/>
  <c r="JHC249" i="5"/>
  <c r="JHB249" i="5"/>
  <c r="JHA249" i="5"/>
  <c r="JGZ249" i="5"/>
  <c r="JGY249" i="5"/>
  <c r="JGX249" i="5"/>
  <c r="JGW249" i="5"/>
  <c r="JGV249" i="5"/>
  <c r="JGU249" i="5"/>
  <c r="JGT249" i="5"/>
  <c r="JGS249" i="5"/>
  <c r="JGR249" i="5"/>
  <c r="JGQ249" i="5"/>
  <c r="JGP249" i="5"/>
  <c r="JGO249" i="5"/>
  <c r="JGN249" i="5"/>
  <c r="JGM249" i="5"/>
  <c r="JGL249" i="5"/>
  <c r="JGK249" i="5"/>
  <c r="JGJ249" i="5"/>
  <c r="JGI249" i="5"/>
  <c r="JGH249" i="5"/>
  <c r="JGG249" i="5"/>
  <c r="JGF249" i="5"/>
  <c r="JGE249" i="5"/>
  <c r="JGD249" i="5"/>
  <c r="JGC249" i="5"/>
  <c r="JGB249" i="5"/>
  <c r="JGA249" i="5"/>
  <c r="JFZ249" i="5"/>
  <c r="JFY249" i="5"/>
  <c r="JFX249" i="5"/>
  <c r="JFW249" i="5"/>
  <c r="JFV249" i="5"/>
  <c r="JFU249" i="5"/>
  <c r="JFT249" i="5"/>
  <c r="JFS249" i="5"/>
  <c r="JFR249" i="5"/>
  <c r="JFQ249" i="5"/>
  <c r="JFP249" i="5"/>
  <c r="JFO249" i="5"/>
  <c r="JFN249" i="5"/>
  <c r="JFM249" i="5"/>
  <c r="JFL249" i="5"/>
  <c r="JFK249" i="5"/>
  <c r="JFJ249" i="5"/>
  <c r="JFI249" i="5"/>
  <c r="JFH249" i="5"/>
  <c r="JFG249" i="5"/>
  <c r="JFF249" i="5"/>
  <c r="JFE249" i="5"/>
  <c r="JFD249" i="5"/>
  <c r="JFC249" i="5"/>
  <c r="JFB249" i="5"/>
  <c r="JFA249" i="5"/>
  <c r="JEZ249" i="5"/>
  <c r="JEY249" i="5"/>
  <c r="JEX249" i="5"/>
  <c r="JEW249" i="5"/>
  <c r="JEV249" i="5"/>
  <c r="JEU249" i="5"/>
  <c r="JET249" i="5"/>
  <c r="JES249" i="5"/>
  <c r="JER249" i="5"/>
  <c r="JEQ249" i="5"/>
  <c r="JEP249" i="5"/>
  <c r="JEO249" i="5"/>
  <c r="JEN249" i="5"/>
  <c r="JEM249" i="5"/>
  <c r="JEL249" i="5"/>
  <c r="JEK249" i="5"/>
  <c r="JEJ249" i="5"/>
  <c r="JEI249" i="5"/>
  <c r="JEH249" i="5"/>
  <c r="JEG249" i="5"/>
  <c r="JEF249" i="5"/>
  <c r="JEE249" i="5"/>
  <c r="JED249" i="5"/>
  <c r="JEC249" i="5"/>
  <c r="JEB249" i="5"/>
  <c r="JEA249" i="5"/>
  <c r="JDZ249" i="5"/>
  <c r="JDY249" i="5"/>
  <c r="JDX249" i="5"/>
  <c r="JDW249" i="5"/>
  <c r="JDV249" i="5"/>
  <c r="JDU249" i="5"/>
  <c r="JDT249" i="5"/>
  <c r="JDS249" i="5"/>
  <c r="JDR249" i="5"/>
  <c r="JDQ249" i="5"/>
  <c r="JDP249" i="5"/>
  <c r="JDO249" i="5"/>
  <c r="JDN249" i="5"/>
  <c r="JDM249" i="5"/>
  <c r="JDL249" i="5"/>
  <c r="JDK249" i="5"/>
  <c r="JDJ249" i="5"/>
  <c r="JDI249" i="5"/>
  <c r="JDH249" i="5"/>
  <c r="JDG249" i="5"/>
  <c r="JDF249" i="5"/>
  <c r="JDE249" i="5"/>
  <c r="JDD249" i="5"/>
  <c r="JDC249" i="5"/>
  <c r="JDB249" i="5"/>
  <c r="JDA249" i="5"/>
  <c r="JCZ249" i="5"/>
  <c r="JCY249" i="5"/>
  <c r="JCX249" i="5"/>
  <c r="JCW249" i="5"/>
  <c r="JCV249" i="5"/>
  <c r="JCU249" i="5"/>
  <c r="JCT249" i="5"/>
  <c r="JCS249" i="5"/>
  <c r="JCR249" i="5"/>
  <c r="JCQ249" i="5"/>
  <c r="JCP249" i="5"/>
  <c r="JCO249" i="5"/>
  <c r="JCN249" i="5"/>
  <c r="JCM249" i="5"/>
  <c r="JCL249" i="5"/>
  <c r="JCK249" i="5"/>
  <c r="JCJ249" i="5"/>
  <c r="JCI249" i="5"/>
  <c r="JCH249" i="5"/>
  <c r="JCG249" i="5"/>
  <c r="JCF249" i="5"/>
  <c r="JCE249" i="5"/>
  <c r="JCD249" i="5"/>
  <c r="JCC249" i="5"/>
  <c r="JCB249" i="5"/>
  <c r="JCA249" i="5"/>
  <c r="JBZ249" i="5"/>
  <c r="JBY249" i="5"/>
  <c r="JBX249" i="5"/>
  <c r="JBW249" i="5"/>
  <c r="JBV249" i="5"/>
  <c r="JBU249" i="5"/>
  <c r="JBT249" i="5"/>
  <c r="JBS249" i="5"/>
  <c r="JBR249" i="5"/>
  <c r="JBQ249" i="5"/>
  <c r="JBP249" i="5"/>
  <c r="JBO249" i="5"/>
  <c r="JBN249" i="5"/>
  <c r="JBM249" i="5"/>
  <c r="JBL249" i="5"/>
  <c r="JBK249" i="5"/>
  <c r="JBJ249" i="5"/>
  <c r="JBI249" i="5"/>
  <c r="JBH249" i="5"/>
  <c r="JBG249" i="5"/>
  <c r="JBF249" i="5"/>
  <c r="JBE249" i="5"/>
  <c r="JBD249" i="5"/>
  <c r="JBC249" i="5"/>
  <c r="JBB249" i="5"/>
  <c r="JBA249" i="5"/>
  <c r="JAZ249" i="5"/>
  <c r="JAY249" i="5"/>
  <c r="JAX249" i="5"/>
  <c r="JAW249" i="5"/>
  <c r="JAV249" i="5"/>
  <c r="JAU249" i="5"/>
  <c r="JAT249" i="5"/>
  <c r="JAS249" i="5"/>
  <c r="JAR249" i="5"/>
  <c r="JAQ249" i="5"/>
  <c r="JAP249" i="5"/>
  <c r="JAO249" i="5"/>
  <c r="JAN249" i="5"/>
  <c r="JAM249" i="5"/>
  <c r="JAL249" i="5"/>
  <c r="JAK249" i="5"/>
  <c r="JAJ249" i="5"/>
  <c r="JAI249" i="5"/>
  <c r="JAH249" i="5"/>
  <c r="JAG249" i="5"/>
  <c r="JAF249" i="5"/>
  <c r="JAE249" i="5"/>
  <c r="JAD249" i="5"/>
  <c r="JAC249" i="5"/>
  <c r="JAB249" i="5"/>
  <c r="JAA249" i="5"/>
  <c r="IZZ249" i="5"/>
  <c r="IZY249" i="5"/>
  <c r="IZX249" i="5"/>
  <c r="IZW249" i="5"/>
  <c r="IZV249" i="5"/>
  <c r="IZU249" i="5"/>
  <c r="IZT249" i="5"/>
  <c r="IZS249" i="5"/>
  <c r="IZR249" i="5"/>
  <c r="IZQ249" i="5"/>
  <c r="IZP249" i="5"/>
  <c r="IZO249" i="5"/>
  <c r="IZN249" i="5"/>
  <c r="IZM249" i="5"/>
  <c r="IZL249" i="5"/>
  <c r="IZK249" i="5"/>
  <c r="IZJ249" i="5"/>
  <c r="IZI249" i="5"/>
  <c r="IZH249" i="5"/>
  <c r="IZG249" i="5"/>
  <c r="IZF249" i="5"/>
  <c r="IZE249" i="5"/>
  <c r="IZD249" i="5"/>
  <c r="IZC249" i="5"/>
  <c r="IZB249" i="5"/>
  <c r="IZA249" i="5"/>
  <c r="IYZ249" i="5"/>
  <c r="IYY249" i="5"/>
  <c r="IYX249" i="5"/>
  <c r="IYW249" i="5"/>
  <c r="IYV249" i="5"/>
  <c r="IYU249" i="5"/>
  <c r="IYT249" i="5"/>
  <c r="IYS249" i="5"/>
  <c r="IYR249" i="5"/>
  <c r="IYQ249" i="5"/>
  <c r="IYP249" i="5"/>
  <c r="IYO249" i="5"/>
  <c r="IYN249" i="5"/>
  <c r="IYM249" i="5"/>
  <c r="IYL249" i="5"/>
  <c r="IYK249" i="5"/>
  <c r="IYJ249" i="5"/>
  <c r="IYI249" i="5"/>
  <c r="IYH249" i="5"/>
  <c r="IYG249" i="5"/>
  <c r="IYF249" i="5"/>
  <c r="IYE249" i="5"/>
  <c r="IYD249" i="5"/>
  <c r="IYC249" i="5"/>
  <c r="IYB249" i="5"/>
  <c r="IYA249" i="5"/>
  <c r="IXZ249" i="5"/>
  <c r="IXY249" i="5"/>
  <c r="IXX249" i="5"/>
  <c r="IXW249" i="5"/>
  <c r="IXV249" i="5"/>
  <c r="IXU249" i="5"/>
  <c r="IXT249" i="5"/>
  <c r="IXS249" i="5"/>
  <c r="IXR249" i="5"/>
  <c r="IXQ249" i="5"/>
  <c r="IXP249" i="5"/>
  <c r="IXO249" i="5"/>
  <c r="IXN249" i="5"/>
  <c r="IXM249" i="5"/>
  <c r="IXL249" i="5"/>
  <c r="IXK249" i="5"/>
  <c r="IXJ249" i="5"/>
  <c r="IXI249" i="5"/>
  <c r="IXH249" i="5"/>
  <c r="IXG249" i="5"/>
  <c r="IXF249" i="5"/>
  <c r="IXE249" i="5"/>
  <c r="IXD249" i="5"/>
  <c r="IXC249" i="5"/>
  <c r="IXB249" i="5"/>
  <c r="IXA249" i="5"/>
  <c r="IWZ249" i="5"/>
  <c r="IWY249" i="5"/>
  <c r="IWX249" i="5"/>
  <c r="IWW249" i="5"/>
  <c r="IWV249" i="5"/>
  <c r="IWU249" i="5"/>
  <c r="IWT249" i="5"/>
  <c r="IWS249" i="5"/>
  <c r="IWR249" i="5"/>
  <c r="IWQ249" i="5"/>
  <c r="IWP249" i="5"/>
  <c r="IWO249" i="5"/>
  <c r="IWN249" i="5"/>
  <c r="IWM249" i="5"/>
  <c r="IWL249" i="5"/>
  <c r="IWK249" i="5"/>
  <c r="IWJ249" i="5"/>
  <c r="IWI249" i="5"/>
  <c r="IWH249" i="5"/>
  <c r="IWG249" i="5"/>
  <c r="IWF249" i="5"/>
  <c r="IWE249" i="5"/>
  <c r="IWD249" i="5"/>
  <c r="IWC249" i="5"/>
  <c r="IWB249" i="5"/>
  <c r="IWA249" i="5"/>
  <c r="IVZ249" i="5"/>
  <c r="IVY249" i="5"/>
  <c r="IVX249" i="5"/>
  <c r="IVW249" i="5"/>
  <c r="IVV249" i="5"/>
  <c r="IVU249" i="5"/>
  <c r="IVT249" i="5"/>
  <c r="IVS249" i="5"/>
  <c r="IVR249" i="5"/>
  <c r="IVQ249" i="5"/>
  <c r="IVP249" i="5"/>
  <c r="IVO249" i="5"/>
  <c r="IVN249" i="5"/>
  <c r="IVM249" i="5"/>
  <c r="IVL249" i="5"/>
  <c r="IVK249" i="5"/>
  <c r="IVJ249" i="5"/>
  <c r="IVI249" i="5"/>
  <c r="IVH249" i="5"/>
  <c r="IVG249" i="5"/>
  <c r="IVF249" i="5"/>
  <c r="IVE249" i="5"/>
  <c r="IVD249" i="5"/>
  <c r="IVC249" i="5"/>
  <c r="IVB249" i="5"/>
  <c r="IVA249" i="5"/>
  <c r="IUZ249" i="5"/>
  <c r="IUY249" i="5"/>
  <c r="IUX249" i="5"/>
  <c r="IUW249" i="5"/>
  <c r="IUV249" i="5"/>
  <c r="IUU249" i="5"/>
  <c r="IUT249" i="5"/>
  <c r="IUS249" i="5"/>
  <c r="IUR249" i="5"/>
  <c r="IUQ249" i="5"/>
  <c r="IUP249" i="5"/>
  <c r="IUO249" i="5"/>
  <c r="IUN249" i="5"/>
  <c r="IUM249" i="5"/>
  <c r="IUL249" i="5"/>
  <c r="IUK249" i="5"/>
  <c r="IUJ249" i="5"/>
  <c r="IUI249" i="5"/>
  <c r="IUH249" i="5"/>
  <c r="IUG249" i="5"/>
  <c r="IUF249" i="5"/>
  <c r="IUE249" i="5"/>
  <c r="IUD249" i="5"/>
  <c r="IUC249" i="5"/>
  <c r="IUB249" i="5"/>
  <c r="IUA249" i="5"/>
  <c r="ITZ249" i="5"/>
  <c r="ITY249" i="5"/>
  <c r="ITX249" i="5"/>
  <c r="ITW249" i="5"/>
  <c r="ITV249" i="5"/>
  <c r="ITU249" i="5"/>
  <c r="ITT249" i="5"/>
  <c r="ITS249" i="5"/>
  <c r="ITR249" i="5"/>
  <c r="ITQ249" i="5"/>
  <c r="ITP249" i="5"/>
  <c r="ITO249" i="5"/>
  <c r="ITN249" i="5"/>
  <c r="ITM249" i="5"/>
  <c r="ITL249" i="5"/>
  <c r="ITK249" i="5"/>
  <c r="ITJ249" i="5"/>
  <c r="ITI249" i="5"/>
  <c r="ITH249" i="5"/>
  <c r="ITG249" i="5"/>
  <c r="ITF249" i="5"/>
  <c r="ITE249" i="5"/>
  <c r="ITD249" i="5"/>
  <c r="ITC249" i="5"/>
  <c r="ITB249" i="5"/>
  <c r="ITA249" i="5"/>
  <c r="ISZ249" i="5"/>
  <c r="ISY249" i="5"/>
  <c r="ISX249" i="5"/>
  <c r="ISW249" i="5"/>
  <c r="ISV249" i="5"/>
  <c r="ISU249" i="5"/>
  <c r="IST249" i="5"/>
  <c r="ISS249" i="5"/>
  <c r="ISR249" i="5"/>
  <c r="ISQ249" i="5"/>
  <c r="ISP249" i="5"/>
  <c r="ISO249" i="5"/>
  <c r="ISN249" i="5"/>
  <c r="ISM249" i="5"/>
  <c r="ISL249" i="5"/>
  <c r="ISK249" i="5"/>
  <c r="ISJ249" i="5"/>
  <c r="ISI249" i="5"/>
  <c r="ISH249" i="5"/>
  <c r="ISG249" i="5"/>
  <c r="ISF249" i="5"/>
  <c r="ISE249" i="5"/>
  <c r="ISD249" i="5"/>
  <c r="ISC249" i="5"/>
  <c r="ISB249" i="5"/>
  <c r="ISA249" i="5"/>
  <c r="IRZ249" i="5"/>
  <c r="IRY249" i="5"/>
  <c r="IRX249" i="5"/>
  <c r="IRW249" i="5"/>
  <c r="IRV249" i="5"/>
  <c r="IRU249" i="5"/>
  <c r="IRT249" i="5"/>
  <c r="IRS249" i="5"/>
  <c r="IRR249" i="5"/>
  <c r="IRQ249" i="5"/>
  <c r="IRP249" i="5"/>
  <c r="IRO249" i="5"/>
  <c r="IRN249" i="5"/>
  <c r="IRM249" i="5"/>
  <c r="IRL249" i="5"/>
  <c r="IRK249" i="5"/>
  <c r="IRJ249" i="5"/>
  <c r="IRI249" i="5"/>
  <c r="IRH249" i="5"/>
  <c r="IRG249" i="5"/>
  <c r="IRF249" i="5"/>
  <c r="IRE249" i="5"/>
  <c r="IRD249" i="5"/>
  <c r="IRC249" i="5"/>
  <c r="IRB249" i="5"/>
  <c r="IRA249" i="5"/>
  <c r="IQZ249" i="5"/>
  <c r="IQY249" i="5"/>
  <c r="IQX249" i="5"/>
  <c r="IQW249" i="5"/>
  <c r="IQV249" i="5"/>
  <c r="IQU249" i="5"/>
  <c r="IQT249" i="5"/>
  <c r="IQS249" i="5"/>
  <c r="IQR249" i="5"/>
  <c r="IQQ249" i="5"/>
  <c r="IQP249" i="5"/>
  <c r="IQO249" i="5"/>
  <c r="IQN249" i="5"/>
  <c r="IQM249" i="5"/>
  <c r="IQL249" i="5"/>
  <c r="IQK249" i="5"/>
  <c r="IQJ249" i="5"/>
  <c r="IQI249" i="5"/>
  <c r="IQH249" i="5"/>
  <c r="IQG249" i="5"/>
  <c r="IQF249" i="5"/>
  <c r="IQE249" i="5"/>
  <c r="IQD249" i="5"/>
  <c r="IQC249" i="5"/>
  <c r="IQB249" i="5"/>
  <c r="IQA249" i="5"/>
  <c r="IPZ249" i="5"/>
  <c r="IPY249" i="5"/>
  <c r="IPX249" i="5"/>
  <c r="IPW249" i="5"/>
  <c r="IPV249" i="5"/>
  <c r="IPU249" i="5"/>
  <c r="IPT249" i="5"/>
  <c r="IPS249" i="5"/>
  <c r="IPR249" i="5"/>
  <c r="IPQ249" i="5"/>
  <c r="IPP249" i="5"/>
  <c r="IPO249" i="5"/>
  <c r="IPN249" i="5"/>
  <c r="IPM249" i="5"/>
  <c r="IPL249" i="5"/>
  <c r="IPK249" i="5"/>
  <c r="IPJ249" i="5"/>
  <c r="IPI249" i="5"/>
  <c r="IPH249" i="5"/>
  <c r="IPG249" i="5"/>
  <c r="IPF249" i="5"/>
  <c r="IPE249" i="5"/>
  <c r="IPD249" i="5"/>
  <c r="IPC249" i="5"/>
  <c r="IPB249" i="5"/>
  <c r="IPA249" i="5"/>
  <c r="IOZ249" i="5"/>
  <c r="IOY249" i="5"/>
  <c r="IOX249" i="5"/>
  <c r="IOW249" i="5"/>
  <c r="IOV249" i="5"/>
  <c r="IOU249" i="5"/>
  <c r="IOT249" i="5"/>
  <c r="IOS249" i="5"/>
  <c r="IOR249" i="5"/>
  <c r="IOQ249" i="5"/>
  <c r="IOP249" i="5"/>
  <c r="IOO249" i="5"/>
  <c r="ION249" i="5"/>
  <c r="IOM249" i="5"/>
  <c r="IOL249" i="5"/>
  <c r="IOK249" i="5"/>
  <c r="IOJ249" i="5"/>
  <c r="IOI249" i="5"/>
  <c r="IOH249" i="5"/>
  <c r="IOG249" i="5"/>
  <c r="IOF249" i="5"/>
  <c r="IOE249" i="5"/>
  <c r="IOD249" i="5"/>
  <c r="IOC249" i="5"/>
  <c r="IOB249" i="5"/>
  <c r="IOA249" i="5"/>
  <c r="INZ249" i="5"/>
  <c r="INY249" i="5"/>
  <c r="INX249" i="5"/>
  <c r="INW249" i="5"/>
  <c r="INV249" i="5"/>
  <c r="INU249" i="5"/>
  <c r="INT249" i="5"/>
  <c r="INS249" i="5"/>
  <c r="INR249" i="5"/>
  <c r="INQ249" i="5"/>
  <c r="INP249" i="5"/>
  <c r="INO249" i="5"/>
  <c r="INN249" i="5"/>
  <c r="INM249" i="5"/>
  <c r="INL249" i="5"/>
  <c r="INK249" i="5"/>
  <c r="INJ249" i="5"/>
  <c r="INI249" i="5"/>
  <c r="INH249" i="5"/>
  <c r="ING249" i="5"/>
  <c r="INF249" i="5"/>
  <c r="INE249" i="5"/>
  <c r="IND249" i="5"/>
  <c r="INC249" i="5"/>
  <c r="INB249" i="5"/>
  <c r="INA249" i="5"/>
  <c r="IMZ249" i="5"/>
  <c r="IMY249" i="5"/>
  <c r="IMX249" i="5"/>
  <c r="IMW249" i="5"/>
  <c r="IMV249" i="5"/>
  <c r="IMU249" i="5"/>
  <c r="IMT249" i="5"/>
  <c r="IMS249" i="5"/>
  <c r="IMR249" i="5"/>
  <c r="IMQ249" i="5"/>
  <c r="IMP249" i="5"/>
  <c r="IMO249" i="5"/>
  <c r="IMN249" i="5"/>
  <c r="IMM249" i="5"/>
  <c r="IML249" i="5"/>
  <c r="IMK249" i="5"/>
  <c r="IMJ249" i="5"/>
  <c r="IMI249" i="5"/>
  <c r="IMH249" i="5"/>
  <c r="IMG249" i="5"/>
  <c r="IMF249" i="5"/>
  <c r="IME249" i="5"/>
  <c r="IMD249" i="5"/>
  <c r="IMC249" i="5"/>
  <c r="IMB249" i="5"/>
  <c r="IMA249" i="5"/>
  <c r="ILZ249" i="5"/>
  <c r="ILY249" i="5"/>
  <c r="ILX249" i="5"/>
  <c r="ILW249" i="5"/>
  <c r="ILV249" i="5"/>
  <c r="ILU249" i="5"/>
  <c r="ILT249" i="5"/>
  <c r="ILS249" i="5"/>
  <c r="ILR249" i="5"/>
  <c r="ILQ249" i="5"/>
  <c r="ILP249" i="5"/>
  <c r="ILO249" i="5"/>
  <c r="ILN249" i="5"/>
  <c r="ILM249" i="5"/>
  <c r="ILL249" i="5"/>
  <c r="ILK249" i="5"/>
  <c r="ILJ249" i="5"/>
  <c r="ILI249" i="5"/>
  <c r="ILH249" i="5"/>
  <c r="ILG249" i="5"/>
  <c r="ILF249" i="5"/>
  <c r="ILE249" i="5"/>
  <c r="ILD249" i="5"/>
  <c r="ILC249" i="5"/>
  <c r="ILB249" i="5"/>
  <c r="ILA249" i="5"/>
  <c r="IKZ249" i="5"/>
  <c r="IKY249" i="5"/>
  <c r="IKX249" i="5"/>
  <c r="IKW249" i="5"/>
  <c r="IKV249" i="5"/>
  <c r="IKU249" i="5"/>
  <c r="IKT249" i="5"/>
  <c r="IKS249" i="5"/>
  <c r="IKR249" i="5"/>
  <c r="IKQ249" i="5"/>
  <c r="IKP249" i="5"/>
  <c r="IKO249" i="5"/>
  <c r="IKN249" i="5"/>
  <c r="IKM249" i="5"/>
  <c r="IKL249" i="5"/>
  <c r="IKK249" i="5"/>
  <c r="IKJ249" i="5"/>
  <c r="IKI249" i="5"/>
  <c r="IKH249" i="5"/>
  <c r="IKG249" i="5"/>
  <c r="IKF249" i="5"/>
  <c r="IKE249" i="5"/>
  <c r="IKD249" i="5"/>
  <c r="IKC249" i="5"/>
  <c r="IKB249" i="5"/>
  <c r="IKA249" i="5"/>
  <c r="IJZ249" i="5"/>
  <c r="IJY249" i="5"/>
  <c r="IJX249" i="5"/>
  <c r="IJW249" i="5"/>
  <c r="IJV249" i="5"/>
  <c r="IJU249" i="5"/>
  <c r="IJT249" i="5"/>
  <c r="IJS249" i="5"/>
  <c r="IJR249" i="5"/>
  <c r="IJQ249" i="5"/>
  <c r="IJP249" i="5"/>
  <c r="IJO249" i="5"/>
  <c r="IJN249" i="5"/>
  <c r="IJM249" i="5"/>
  <c r="IJL249" i="5"/>
  <c r="IJK249" i="5"/>
  <c r="IJJ249" i="5"/>
  <c r="IJI249" i="5"/>
  <c r="IJH249" i="5"/>
  <c r="IJG249" i="5"/>
  <c r="IJF249" i="5"/>
  <c r="IJE249" i="5"/>
  <c r="IJD249" i="5"/>
  <c r="IJC249" i="5"/>
  <c r="IJB249" i="5"/>
  <c r="IJA249" i="5"/>
  <c r="IIZ249" i="5"/>
  <c r="IIY249" i="5"/>
  <c r="IIX249" i="5"/>
  <c r="IIW249" i="5"/>
  <c r="IIV249" i="5"/>
  <c r="IIU249" i="5"/>
  <c r="IIT249" i="5"/>
  <c r="IIS249" i="5"/>
  <c r="IIR249" i="5"/>
  <c r="IIQ249" i="5"/>
  <c r="IIP249" i="5"/>
  <c r="IIO249" i="5"/>
  <c r="IIN249" i="5"/>
  <c r="IIM249" i="5"/>
  <c r="IIL249" i="5"/>
  <c r="IIK249" i="5"/>
  <c r="IIJ249" i="5"/>
  <c r="III249" i="5"/>
  <c r="IIH249" i="5"/>
  <c r="IIG249" i="5"/>
  <c r="IIF249" i="5"/>
  <c r="IIE249" i="5"/>
  <c r="IID249" i="5"/>
  <c r="IIC249" i="5"/>
  <c r="IIB249" i="5"/>
  <c r="IIA249" i="5"/>
  <c r="IHZ249" i="5"/>
  <c r="IHY249" i="5"/>
  <c r="IHX249" i="5"/>
  <c r="IHW249" i="5"/>
  <c r="IHV249" i="5"/>
  <c r="IHU249" i="5"/>
  <c r="IHT249" i="5"/>
  <c r="IHS249" i="5"/>
  <c r="IHR249" i="5"/>
  <c r="IHQ249" i="5"/>
  <c r="IHP249" i="5"/>
  <c r="IHO249" i="5"/>
  <c r="IHN249" i="5"/>
  <c r="IHM249" i="5"/>
  <c r="IHL249" i="5"/>
  <c r="IHK249" i="5"/>
  <c r="IHJ249" i="5"/>
  <c r="IHI249" i="5"/>
  <c r="IHH249" i="5"/>
  <c r="IHG249" i="5"/>
  <c r="IHF249" i="5"/>
  <c r="IHE249" i="5"/>
  <c r="IHD249" i="5"/>
  <c r="IHC249" i="5"/>
  <c r="IHB249" i="5"/>
  <c r="IHA249" i="5"/>
  <c r="IGZ249" i="5"/>
  <c r="IGY249" i="5"/>
  <c r="IGX249" i="5"/>
  <c r="IGW249" i="5"/>
  <c r="IGV249" i="5"/>
  <c r="IGU249" i="5"/>
  <c r="IGT249" i="5"/>
  <c r="IGS249" i="5"/>
  <c r="IGR249" i="5"/>
  <c r="IGQ249" i="5"/>
  <c r="IGP249" i="5"/>
  <c r="IGO249" i="5"/>
  <c r="IGN249" i="5"/>
  <c r="IGM249" i="5"/>
  <c r="IGL249" i="5"/>
  <c r="IGK249" i="5"/>
  <c r="IGJ249" i="5"/>
  <c r="IGI249" i="5"/>
  <c r="IGH249" i="5"/>
  <c r="IGG249" i="5"/>
  <c r="IGF249" i="5"/>
  <c r="IGE249" i="5"/>
  <c r="IGD249" i="5"/>
  <c r="IGC249" i="5"/>
  <c r="IGB249" i="5"/>
  <c r="IGA249" i="5"/>
  <c r="IFZ249" i="5"/>
  <c r="IFY249" i="5"/>
  <c r="IFX249" i="5"/>
  <c r="IFW249" i="5"/>
  <c r="IFV249" i="5"/>
  <c r="IFU249" i="5"/>
  <c r="IFT249" i="5"/>
  <c r="IFS249" i="5"/>
  <c r="IFR249" i="5"/>
  <c r="IFQ249" i="5"/>
  <c r="IFP249" i="5"/>
  <c r="IFO249" i="5"/>
  <c r="IFN249" i="5"/>
  <c r="IFM249" i="5"/>
  <c r="IFL249" i="5"/>
  <c r="IFK249" i="5"/>
  <c r="IFJ249" i="5"/>
  <c r="IFI249" i="5"/>
  <c r="IFH249" i="5"/>
  <c r="IFG249" i="5"/>
  <c r="IFF249" i="5"/>
  <c r="IFE249" i="5"/>
  <c r="IFD249" i="5"/>
  <c r="IFC249" i="5"/>
  <c r="IFB249" i="5"/>
  <c r="IFA249" i="5"/>
  <c r="IEZ249" i="5"/>
  <c r="IEY249" i="5"/>
  <c r="IEX249" i="5"/>
  <c r="IEW249" i="5"/>
  <c r="IEV249" i="5"/>
  <c r="IEU249" i="5"/>
  <c r="IET249" i="5"/>
  <c r="IES249" i="5"/>
  <c r="IER249" i="5"/>
  <c r="IEQ249" i="5"/>
  <c r="IEP249" i="5"/>
  <c r="IEO249" i="5"/>
  <c r="IEN249" i="5"/>
  <c r="IEM249" i="5"/>
  <c r="IEL249" i="5"/>
  <c r="IEK249" i="5"/>
  <c r="IEJ249" i="5"/>
  <c r="IEI249" i="5"/>
  <c r="IEH249" i="5"/>
  <c r="IEG249" i="5"/>
  <c r="IEF249" i="5"/>
  <c r="IEE249" i="5"/>
  <c r="IED249" i="5"/>
  <c r="IEC249" i="5"/>
  <c r="IEB249" i="5"/>
  <c r="IEA249" i="5"/>
  <c r="IDZ249" i="5"/>
  <c r="IDY249" i="5"/>
  <c r="IDX249" i="5"/>
  <c r="IDW249" i="5"/>
  <c r="IDV249" i="5"/>
  <c r="IDU249" i="5"/>
  <c r="IDT249" i="5"/>
  <c r="IDS249" i="5"/>
  <c r="IDR249" i="5"/>
  <c r="IDQ249" i="5"/>
  <c r="IDP249" i="5"/>
  <c r="IDO249" i="5"/>
  <c r="IDN249" i="5"/>
  <c r="IDM249" i="5"/>
  <c r="IDL249" i="5"/>
  <c r="IDK249" i="5"/>
  <c r="IDJ249" i="5"/>
  <c r="IDI249" i="5"/>
  <c r="IDH249" i="5"/>
  <c r="IDG249" i="5"/>
  <c r="IDF249" i="5"/>
  <c r="IDE249" i="5"/>
  <c r="IDD249" i="5"/>
  <c r="IDC249" i="5"/>
  <c r="IDB249" i="5"/>
  <c r="IDA249" i="5"/>
  <c r="ICZ249" i="5"/>
  <c r="ICY249" i="5"/>
  <c r="ICX249" i="5"/>
  <c r="ICW249" i="5"/>
  <c r="ICV249" i="5"/>
  <c r="ICU249" i="5"/>
  <c r="ICT249" i="5"/>
  <c r="ICS249" i="5"/>
  <c r="ICR249" i="5"/>
  <c r="ICQ249" i="5"/>
  <c r="ICP249" i="5"/>
  <c r="ICO249" i="5"/>
  <c r="ICN249" i="5"/>
  <c r="ICM249" i="5"/>
  <c r="ICL249" i="5"/>
  <c r="ICK249" i="5"/>
  <c r="ICJ249" i="5"/>
  <c r="ICI249" i="5"/>
  <c r="ICH249" i="5"/>
  <c r="ICG249" i="5"/>
  <c r="ICF249" i="5"/>
  <c r="ICE249" i="5"/>
  <c r="ICD249" i="5"/>
  <c r="ICC249" i="5"/>
  <c r="ICB249" i="5"/>
  <c r="ICA249" i="5"/>
  <c r="IBZ249" i="5"/>
  <c r="IBY249" i="5"/>
  <c r="IBX249" i="5"/>
  <c r="IBW249" i="5"/>
  <c r="IBV249" i="5"/>
  <c r="IBU249" i="5"/>
  <c r="IBT249" i="5"/>
  <c r="IBS249" i="5"/>
  <c r="IBR249" i="5"/>
  <c r="IBQ249" i="5"/>
  <c r="IBP249" i="5"/>
  <c r="IBO249" i="5"/>
  <c r="IBN249" i="5"/>
  <c r="IBM249" i="5"/>
  <c r="IBL249" i="5"/>
  <c r="IBK249" i="5"/>
  <c r="IBJ249" i="5"/>
  <c r="IBI249" i="5"/>
  <c r="IBH249" i="5"/>
  <c r="IBG249" i="5"/>
  <c r="IBF249" i="5"/>
  <c r="IBE249" i="5"/>
  <c r="IBD249" i="5"/>
  <c r="IBC249" i="5"/>
  <c r="IBB249" i="5"/>
  <c r="IBA249" i="5"/>
  <c r="IAZ249" i="5"/>
  <c r="IAY249" i="5"/>
  <c r="IAX249" i="5"/>
  <c r="IAW249" i="5"/>
  <c r="IAV249" i="5"/>
  <c r="IAU249" i="5"/>
  <c r="IAT249" i="5"/>
  <c r="IAS249" i="5"/>
  <c r="IAR249" i="5"/>
  <c r="IAQ249" i="5"/>
  <c r="IAP249" i="5"/>
  <c r="IAO249" i="5"/>
  <c r="IAN249" i="5"/>
  <c r="IAM249" i="5"/>
  <c r="IAL249" i="5"/>
  <c r="IAK249" i="5"/>
  <c r="IAJ249" i="5"/>
  <c r="IAI249" i="5"/>
  <c r="IAH249" i="5"/>
  <c r="IAG249" i="5"/>
  <c r="IAF249" i="5"/>
  <c r="IAE249" i="5"/>
  <c r="IAD249" i="5"/>
  <c r="IAC249" i="5"/>
  <c r="IAB249" i="5"/>
  <c r="IAA249" i="5"/>
  <c r="HZZ249" i="5"/>
  <c r="HZY249" i="5"/>
  <c r="HZX249" i="5"/>
  <c r="HZW249" i="5"/>
  <c r="HZV249" i="5"/>
  <c r="HZU249" i="5"/>
  <c r="HZT249" i="5"/>
  <c r="HZS249" i="5"/>
  <c r="HZR249" i="5"/>
  <c r="HZQ249" i="5"/>
  <c r="HZP249" i="5"/>
  <c r="HZO249" i="5"/>
  <c r="HZN249" i="5"/>
  <c r="HZM249" i="5"/>
  <c r="HZL249" i="5"/>
  <c r="HZK249" i="5"/>
  <c r="HZJ249" i="5"/>
  <c r="HZI249" i="5"/>
  <c r="HZH249" i="5"/>
  <c r="HZG249" i="5"/>
  <c r="HZF249" i="5"/>
  <c r="HZE249" i="5"/>
  <c r="HZD249" i="5"/>
  <c r="HZC249" i="5"/>
  <c r="HZB249" i="5"/>
  <c r="HZA249" i="5"/>
  <c r="HYZ249" i="5"/>
  <c r="HYY249" i="5"/>
  <c r="HYX249" i="5"/>
  <c r="HYW249" i="5"/>
  <c r="HYV249" i="5"/>
  <c r="HYU249" i="5"/>
  <c r="HYT249" i="5"/>
  <c r="HYS249" i="5"/>
  <c r="HYR249" i="5"/>
  <c r="HYQ249" i="5"/>
  <c r="HYP249" i="5"/>
  <c r="HYO249" i="5"/>
  <c r="HYN249" i="5"/>
  <c r="HYM249" i="5"/>
  <c r="HYL249" i="5"/>
  <c r="HYK249" i="5"/>
  <c r="HYJ249" i="5"/>
  <c r="HYI249" i="5"/>
  <c r="HYH249" i="5"/>
  <c r="HYG249" i="5"/>
  <c r="HYF249" i="5"/>
  <c r="HYE249" i="5"/>
  <c r="HYD249" i="5"/>
  <c r="HYC249" i="5"/>
  <c r="HYB249" i="5"/>
  <c r="HYA249" i="5"/>
  <c r="HXZ249" i="5"/>
  <c r="HXY249" i="5"/>
  <c r="HXX249" i="5"/>
  <c r="HXW249" i="5"/>
  <c r="HXV249" i="5"/>
  <c r="HXU249" i="5"/>
  <c r="HXT249" i="5"/>
  <c r="HXS249" i="5"/>
  <c r="HXR249" i="5"/>
  <c r="HXQ249" i="5"/>
  <c r="HXP249" i="5"/>
  <c r="HXO249" i="5"/>
  <c r="HXN249" i="5"/>
  <c r="HXM249" i="5"/>
  <c r="HXL249" i="5"/>
  <c r="HXK249" i="5"/>
  <c r="HXJ249" i="5"/>
  <c r="HXI249" i="5"/>
  <c r="HXH249" i="5"/>
  <c r="HXG249" i="5"/>
  <c r="HXF249" i="5"/>
  <c r="HXE249" i="5"/>
  <c r="HXD249" i="5"/>
  <c r="HXC249" i="5"/>
  <c r="HXB249" i="5"/>
  <c r="HXA249" i="5"/>
  <c r="HWZ249" i="5"/>
  <c r="HWY249" i="5"/>
  <c r="HWX249" i="5"/>
  <c r="HWW249" i="5"/>
  <c r="HWV249" i="5"/>
  <c r="HWU249" i="5"/>
  <c r="HWT249" i="5"/>
  <c r="HWS249" i="5"/>
  <c r="HWR249" i="5"/>
  <c r="HWQ249" i="5"/>
  <c r="HWP249" i="5"/>
  <c r="HWO249" i="5"/>
  <c r="HWN249" i="5"/>
  <c r="HWM249" i="5"/>
  <c r="HWL249" i="5"/>
  <c r="HWK249" i="5"/>
  <c r="HWJ249" i="5"/>
  <c r="HWI249" i="5"/>
  <c r="HWH249" i="5"/>
  <c r="HWG249" i="5"/>
  <c r="HWF249" i="5"/>
  <c r="HWE249" i="5"/>
  <c r="HWD249" i="5"/>
  <c r="HWC249" i="5"/>
  <c r="HWB249" i="5"/>
  <c r="HWA249" i="5"/>
  <c r="HVZ249" i="5"/>
  <c r="HVY249" i="5"/>
  <c r="HVX249" i="5"/>
  <c r="HVW249" i="5"/>
  <c r="HVV249" i="5"/>
  <c r="HVU249" i="5"/>
  <c r="HVT249" i="5"/>
  <c r="HVS249" i="5"/>
  <c r="HVR249" i="5"/>
  <c r="HVQ249" i="5"/>
  <c r="HVP249" i="5"/>
  <c r="HVO249" i="5"/>
  <c r="HVN249" i="5"/>
  <c r="HVM249" i="5"/>
  <c r="HVL249" i="5"/>
  <c r="HVK249" i="5"/>
  <c r="HVJ249" i="5"/>
  <c r="HVI249" i="5"/>
  <c r="HVH249" i="5"/>
  <c r="HVG249" i="5"/>
  <c r="HVF249" i="5"/>
  <c r="HVE249" i="5"/>
  <c r="HVD249" i="5"/>
  <c r="HVC249" i="5"/>
  <c r="HVB249" i="5"/>
  <c r="HVA249" i="5"/>
  <c r="HUZ249" i="5"/>
  <c r="HUY249" i="5"/>
  <c r="HUX249" i="5"/>
  <c r="HUW249" i="5"/>
  <c r="HUV249" i="5"/>
  <c r="HUU249" i="5"/>
  <c r="HUT249" i="5"/>
  <c r="HUS249" i="5"/>
  <c r="HUR249" i="5"/>
  <c r="HUQ249" i="5"/>
  <c r="HUP249" i="5"/>
  <c r="HUO249" i="5"/>
  <c r="HUN249" i="5"/>
  <c r="HUM249" i="5"/>
  <c r="HUL249" i="5"/>
  <c r="HUK249" i="5"/>
  <c r="HUJ249" i="5"/>
  <c r="HUI249" i="5"/>
  <c r="HUH249" i="5"/>
  <c r="HUG249" i="5"/>
  <c r="HUF249" i="5"/>
  <c r="HUE249" i="5"/>
  <c r="HUD249" i="5"/>
  <c r="HUC249" i="5"/>
  <c r="HUB249" i="5"/>
  <c r="HUA249" i="5"/>
  <c r="HTZ249" i="5"/>
  <c r="HTY249" i="5"/>
  <c r="HTX249" i="5"/>
  <c r="HTW249" i="5"/>
  <c r="HTV249" i="5"/>
  <c r="HTU249" i="5"/>
  <c r="HTT249" i="5"/>
  <c r="HTS249" i="5"/>
  <c r="HTR249" i="5"/>
  <c r="HTQ249" i="5"/>
  <c r="HTP249" i="5"/>
  <c r="HTO249" i="5"/>
  <c r="HTN249" i="5"/>
  <c r="HTM249" i="5"/>
  <c r="HTL249" i="5"/>
  <c r="HTK249" i="5"/>
  <c r="HTJ249" i="5"/>
  <c r="HTI249" i="5"/>
  <c r="HTH249" i="5"/>
  <c r="HTG249" i="5"/>
  <c r="HTF249" i="5"/>
  <c r="HTE249" i="5"/>
  <c r="HTD249" i="5"/>
  <c r="HTC249" i="5"/>
  <c r="HTB249" i="5"/>
  <c r="HTA249" i="5"/>
  <c r="HSZ249" i="5"/>
  <c r="HSY249" i="5"/>
  <c r="HSX249" i="5"/>
  <c r="HSW249" i="5"/>
  <c r="HSV249" i="5"/>
  <c r="HSU249" i="5"/>
  <c r="HST249" i="5"/>
  <c r="HSS249" i="5"/>
  <c r="HSR249" i="5"/>
  <c r="HSQ249" i="5"/>
  <c r="HSP249" i="5"/>
  <c r="HSO249" i="5"/>
  <c r="HSN249" i="5"/>
  <c r="HSM249" i="5"/>
  <c r="HSL249" i="5"/>
  <c r="HSK249" i="5"/>
  <c r="HSJ249" i="5"/>
  <c r="HSI249" i="5"/>
  <c r="HSH249" i="5"/>
  <c r="HSG249" i="5"/>
  <c r="HSF249" i="5"/>
  <c r="HSE249" i="5"/>
  <c r="HSD249" i="5"/>
  <c r="HSC249" i="5"/>
  <c r="HSB249" i="5"/>
  <c r="HSA249" i="5"/>
  <c r="HRZ249" i="5"/>
  <c r="HRY249" i="5"/>
  <c r="HRX249" i="5"/>
  <c r="HRW249" i="5"/>
  <c r="HRV249" i="5"/>
  <c r="HRU249" i="5"/>
  <c r="HRT249" i="5"/>
  <c r="HRS249" i="5"/>
  <c r="HRR249" i="5"/>
  <c r="HRQ249" i="5"/>
  <c r="HRP249" i="5"/>
  <c r="HRO249" i="5"/>
  <c r="HRN249" i="5"/>
  <c r="HRM249" i="5"/>
  <c r="HRL249" i="5"/>
  <c r="HRK249" i="5"/>
  <c r="HRJ249" i="5"/>
  <c r="HRI249" i="5"/>
  <c r="HRH249" i="5"/>
  <c r="HRG249" i="5"/>
  <c r="HRF249" i="5"/>
  <c r="HRE249" i="5"/>
  <c r="HRD249" i="5"/>
  <c r="HRC249" i="5"/>
  <c r="HRB249" i="5"/>
  <c r="HRA249" i="5"/>
  <c r="HQZ249" i="5"/>
  <c r="HQY249" i="5"/>
  <c r="HQX249" i="5"/>
  <c r="HQW249" i="5"/>
  <c r="HQV249" i="5"/>
  <c r="HQU249" i="5"/>
  <c r="HQT249" i="5"/>
  <c r="HQS249" i="5"/>
  <c r="HQR249" i="5"/>
  <c r="HQQ249" i="5"/>
  <c r="HQP249" i="5"/>
  <c r="HQO249" i="5"/>
  <c r="HQN249" i="5"/>
  <c r="HQM249" i="5"/>
  <c r="HQL249" i="5"/>
  <c r="HQK249" i="5"/>
  <c r="HQJ249" i="5"/>
  <c r="HQI249" i="5"/>
  <c r="HQH249" i="5"/>
  <c r="HQG249" i="5"/>
  <c r="HQF249" i="5"/>
  <c r="HQE249" i="5"/>
  <c r="HQD249" i="5"/>
  <c r="HQC249" i="5"/>
  <c r="HQB249" i="5"/>
  <c r="HQA249" i="5"/>
  <c r="HPZ249" i="5"/>
  <c r="HPY249" i="5"/>
  <c r="HPX249" i="5"/>
  <c r="HPW249" i="5"/>
  <c r="HPV249" i="5"/>
  <c r="HPU249" i="5"/>
  <c r="HPT249" i="5"/>
  <c r="HPS249" i="5"/>
  <c r="HPR249" i="5"/>
  <c r="HPQ249" i="5"/>
  <c r="HPP249" i="5"/>
  <c r="HPO249" i="5"/>
  <c r="HPN249" i="5"/>
  <c r="HPM249" i="5"/>
  <c r="HPL249" i="5"/>
  <c r="HPK249" i="5"/>
  <c r="HPJ249" i="5"/>
  <c r="HPI249" i="5"/>
  <c r="HPH249" i="5"/>
  <c r="HPG249" i="5"/>
  <c r="HPF249" i="5"/>
  <c r="HPE249" i="5"/>
  <c r="HPD249" i="5"/>
  <c r="HPC249" i="5"/>
  <c r="HPB249" i="5"/>
  <c r="HPA249" i="5"/>
  <c r="HOZ249" i="5"/>
  <c r="HOY249" i="5"/>
  <c r="HOX249" i="5"/>
  <c r="HOW249" i="5"/>
  <c r="HOV249" i="5"/>
  <c r="HOU249" i="5"/>
  <c r="HOT249" i="5"/>
  <c r="HOS249" i="5"/>
  <c r="HOR249" i="5"/>
  <c r="HOQ249" i="5"/>
  <c r="HOP249" i="5"/>
  <c r="HOO249" i="5"/>
  <c r="HON249" i="5"/>
  <c r="HOM249" i="5"/>
  <c r="HOL249" i="5"/>
  <c r="HOK249" i="5"/>
  <c r="HOJ249" i="5"/>
  <c r="HOI249" i="5"/>
  <c r="HOH249" i="5"/>
  <c r="HOG249" i="5"/>
  <c r="HOF249" i="5"/>
  <c r="HOE249" i="5"/>
  <c r="HOD249" i="5"/>
  <c r="HOC249" i="5"/>
  <c r="HOB249" i="5"/>
  <c r="HOA249" i="5"/>
  <c r="HNZ249" i="5"/>
  <c r="HNY249" i="5"/>
  <c r="HNX249" i="5"/>
  <c r="HNW249" i="5"/>
  <c r="HNV249" i="5"/>
  <c r="HNU249" i="5"/>
  <c r="HNT249" i="5"/>
  <c r="HNS249" i="5"/>
  <c r="HNR249" i="5"/>
  <c r="HNQ249" i="5"/>
  <c r="HNP249" i="5"/>
  <c r="HNO249" i="5"/>
  <c r="HNN249" i="5"/>
  <c r="HNM249" i="5"/>
  <c r="HNL249" i="5"/>
  <c r="HNK249" i="5"/>
  <c r="HNJ249" i="5"/>
  <c r="HNI249" i="5"/>
  <c r="HNH249" i="5"/>
  <c r="HNG249" i="5"/>
  <c r="HNF249" i="5"/>
  <c r="HNE249" i="5"/>
  <c r="HND249" i="5"/>
  <c r="HNC249" i="5"/>
  <c r="HNB249" i="5"/>
  <c r="HNA249" i="5"/>
  <c r="HMZ249" i="5"/>
  <c r="HMY249" i="5"/>
  <c r="HMX249" i="5"/>
  <c r="HMW249" i="5"/>
  <c r="HMV249" i="5"/>
  <c r="HMU249" i="5"/>
  <c r="HMT249" i="5"/>
  <c r="HMS249" i="5"/>
  <c r="HMR249" i="5"/>
  <c r="HMQ249" i="5"/>
  <c r="HMP249" i="5"/>
  <c r="HMO249" i="5"/>
  <c r="HMN249" i="5"/>
  <c r="HMM249" i="5"/>
  <c r="HML249" i="5"/>
  <c r="HMK249" i="5"/>
  <c r="HMJ249" i="5"/>
  <c r="HMI249" i="5"/>
  <c r="HMH249" i="5"/>
  <c r="HMG249" i="5"/>
  <c r="HMF249" i="5"/>
  <c r="HME249" i="5"/>
  <c r="HMD249" i="5"/>
  <c r="HMC249" i="5"/>
  <c r="HMB249" i="5"/>
  <c r="HMA249" i="5"/>
  <c r="HLZ249" i="5"/>
  <c r="HLY249" i="5"/>
  <c r="HLX249" i="5"/>
  <c r="HLW249" i="5"/>
  <c r="HLV249" i="5"/>
  <c r="HLU249" i="5"/>
  <c r="HLT249" i="5"/>
  <c r="HLS249" i="5"/>
  <c r="HLR249" i="5"/>
  <c r="HLQ249" i="5"/>
  <c r="HLP249" i="5"/>
  <c r="HLO249" i="5"/>
  <c r="HLN249" i="5"/>
  <c r="HLM249" i="5"/>
  <c r="HLL249" i="5"/>
  <c r="HLK249" i="5"/>
  <c r="HLJ249" i="5"/>
  <c r="HLI249" i="5"/>
  <c r="HLH249" i="5"/>
  <c r="HLG249" i="5"/>
  <c r="HLF249" i="5"/>
  <c r="HLE249" i="5"/>
  <c r="HLD249" i="5"/>
  <c r="HLC249" i="5"/>
  <c r="HLB249" i="5"/>
  <c r="HLA249" i="5"/>
  <c r="HKZ249" i="5"/>
  <c r="HKY249" i="5"/>
  <c r="HKX249" i="5"/>
  <c r="HKW249" i="5"/>
  <c r="HKV249" i="5"/>
  <c r="HKU249" i="5"/>
  <c r="HKT249" i="5"/>
  <c r="HKS249" i="5"/>
  <c r="HKR249" i="5"/>
  <c r="HKQ249" i="5"/>
  <c r="HKP249" i="5"/>
  <c r="HKO249" i="5"/>
  <c r="HKN249" i="5"/>
  <c r="HKM249" i="5"/>
  <c r="HKL249" i="5"/>
  <c r="HKK249" i="5"/>
  <c r="HKJ249" i="5"/>
  <c r="HKI249" i="5"/>
  <c r="HKH249" i="5"/>
  <c r="HKG249" i="5"/>
  <c r="HKF249" i="5"/>
  <c r="HKE249" i="5"/>
  <c r="HKD249" i="5"/>
  <c r="HKC249" i="5"/>
  <c r="HKB249" i="5"/>
  <c r="HKA249" i="5"/>
  <c r="HJZ249" i="5"/>
  <c r="HJY249" i="5"/>
  <c r="HJX249" i="5"/>
  <c r="HJW249" i="5"/>
  <c r="HJV249" i="5"/>
  <c r="HJU249" i="5"/>
  <c r="HJT249" i="5"/>
  <c r="HJS249" i="5"/>
  <c r="HJR249" i="5"/>
  <c r="HJQ249" i="5"/>
  <c r="HJP249" i="5"/>
  <c r="HJO249" i="5"/>
  <c r="HJN249" i="5"/>
  <c r="HJM249" i="5"/>
  <c r="HJL249" i="5"/>
  <c r="HJK249" i="5"/>
  <c r="HJJ249" i="5"/>
  <c r="HJI249" i="5"/>
  <c r="HJH249" i="5"/>
  <c r="HJG249" i="5"/>
  <c r="HJF249" i="5"/>
  <c r="HJE249" i="5"/>
  <c r="HJD249" i="5"/>
  <c r="HJC249" i="5"/>
  <c r="HJB249" i="5"/>
  <c r="HJA249" i="5"/>
  <c r="HIZ249" i="5"/>
  <c r="HIY249" i="5"/>
  <c r="HIX249" i="5"/>
  <c r="HIW249" i="5"/>
  <c r="HIV249" i="5"/>
  <c r="HIU249" i="5"/>
  <c r="HIT249" i="5"/>
  <c r="HIS249" i="5"/>
  <c r="HIR249" i="5"/>
  <c r="HIQ249" i="5"/>
  <c r="HIP249" i="5"/>
  <c r="HIO249" i="5"/>
  <c r="HIN249" i="5"/>
  <c r="HIM249" i="5"/>
  <c r="HIL249" i="5"/>
  <c r="HIK249" i="5"/>
  <c r="HIJ249" i="5"/>
  <c r="HII249" i="5"/>
  <c r="HIH249" i="5"/>
  <c r="HIG249" i="5"/>
  <c r="HIF249" i="5"/>
  <c r="HIE249" i="5"/>
  <c r="HID249" i="5"/>
  <c r="HIC249" i="5"/>
  <c r="HIB249" i="5"/>
  <c r="HIA249" i="5"/>
  <c r="HHZ249" i="5"/>
  <c r="HHY249" i="5"/>
  <c r="HHX249" i="5"/>
  <c r="HHW249" i="5"/>
  <c r="HHV249" i="5"/>
  <c r="HHU249" i="5"/>
  <c r="HHT249" i="5"/>
  <c r="HHS249" i="5"/>
  <c r="HHR249" i="5"/>
  <c r="HHQ249" i="5"/>
  <c r="HHP249" i="5"/>
  <c r="HHO249" i="5"/>
  <c r="HHN249" i="5"/>
  <c r="HHM249" i="5"/>
  <c r="HHL249" i="5"/>
  <c r="HHK249" i="5"/>
  <c r="HHJ249" i="5"/>
  <c r="HHI249" i="5"/>
  <c r="HHH249" i="5"/>
  <c r="HHG249" i="5"/>
  <c r="HHF249" i="5"/>
  <c r="HHE249" i="5"/>
  <c r="HHD249" i="5"/>
  <c r="HHC249" i="5"/>
  <c r="HHB249" i="5"/>
  <c r="HHA249" i="5"/>
  <c r="HGZ249" i="5"/>
  <c r="HGY249" i="5"/>
  <c r="HGX249" i="5"/>
  <c r="HGW249" i="5"/>
  <c r="HGV249" i="5"/>
  <c r="HGU249" i="5"/>
  <c r="HGT249" i="5"/>
  <c r="HGS249" i="5"/>
  <c r="HGR249" i="5"/>
  <c r="HGQ249" i="5"/>
  <c r="HGP249" i="5"/>
  <c r="HGO249" i="5"/>
  <c r="HGN249" i="5"/>
  <c r="HGM249" i="5"/>
  <c r="HGL249" i="5"/>
  <c r="HGK249" i="5"/>
  <c r="HGJ249" i="5"/>
  <c r="HGI249" i="5"/>
  <c r="HGH249" i="5"/>
  <c r="HGG249" i="5"/>
  <c r="HGF249" i="5"/>
  <c r="HGE249" i="5"/>
  <c r="HGD249" i="5"/>
  <c r="HGC249" i="5"/>
  <c r="HGB249" i="5"/>
  <c r="HGA249" i="5"/>
  <c r="HFZ249" i="5"/>
  <c r="HFY249" i="5"/>
  <c r="HFX249" i="5"/>
  <c r="HFW249" i="5"/>
  <c r="HFV249" i="5"/>
  <c r="HFU249" i="5"/>
  <c r="HFT249" i="5"/>
  <c r="HFS249" i="5"/>
  <c r="HFR249" i="5"/>
  <c r="HFQ249" i="5"/>
  <c r="HFP249" i="5"/>
  <c r="HFO249" i="5"/>
  <c r="HFN249" i="5"/>
  <c r="HFM249" i="5"/>
  <c r="HFL249" i="5"/>
  <c r="HFK249" i="5"/>
  <c r="HFJ249" i="5"/>
  <c r="HFI249" i="5"/>
  <c r="HFH249" i="5"/>
  <c r="HFG249" i="5"/>
  <c r="HFF249" i="5"/>
  <c r="HFE249" i="5"/>
  <c r="HFD249" i="5"/>
  <c r="HFC249" i="5"/>
  <c r="HFB249" i="5"/>
  <c r="HFA249" i="5"/>
  <c r="HEZ249" i="5"/>
  <c r="HEY249" i="5"/>
  <c r="HEX249" i="5"/>
  <c r="HEW249" i="5"/>
  <c r="HEV249" i="5"/>
  <c r="HEU249" i="5"/>
  <c r="HET249" i="5"/>
  <c r="HES249" i="5"/>
  <c r="HER249" i="5"/>
  <c r="HEQ249" i="5"/>
  <c r="HEP249" i="5"/>
  <c r="HEO249" i="5"/>
  <c r="HEN249" i="5"/>
  <c r="HEM249" i="5"/>
  <c r="HEL249" i="5"/>
  <c r="HEK249" i="5"/>
  <c r="HEJ249" i="5"/>
  <c r="HEI249" i="5"/>
  <c r="HEH249" i="5"/>
  <c r="HEG249" i="5"/>
  <c r="HEF249" i="5"/>
  <c r="HEE249" i="5"/>
  <c r="HED249" i="5"/>
  <c r="HEC249" i="5"/>
  <c r="HEB249" i="5"/>
  <c r="HEA249" i="5"/>
  <c r="HDZ249" i="5"/>
  <c r="HDY249" i="5"/>
  <c r="HDX249" i="5"/>
  <c r="HDW249" i="5"/>
  <c r="HDV249" i="5"/>
  <c r="HDU249" i="5"/>
  <c r="HDT249" i="5"/>
  <c r="HDS249" i="5"/>
  <c r="HDR249" i="5"/>
  <c r="HDQ249" i="5"/>
  <c r="HDP249" i="5"/>
  <c r="HDO249" i="5"/>
  <c r="HDN249" i="5"/>
  <c r="HDM249" i="5"/>
  <c r="HDL249" i="5"/>
  <c r="HDK249" i="5"/>
  <c r="HDJ249" i="5"/>
  <c r="HDI249" i="5"/>
  <c r="HDH249" i="5"/>
  <c r="HDG249" i="5"/>
  <c r="HDF249" i="5"/>
  <c r="HDE249" i="5"/>
  <c r="HDD249" i="5"/>
  <c r="HDC249" i="5"/>
  <c r="HDB249" i="5"/>
  <c r="HDA249" i="5"/>
  <c r="HCZ249" i="5"/>
  <c r="HCY249" i="5"/>
  <c r="HCX249" i="5"/>
  <c r="HCW249" i="5"/>
  <c r="HCV249" i="5"/>
  <c r="HCU249" i="5"/>
  <c r="HCT249" i="5"/>
  <c r="HCS249" i="5"/>
  <c r="HCR249" i="5"/>
  <c r="HCQ249" i="5"/>
  <c r="HCP249" i="5"/>
  <c r="HCO249" i="5"/>
  <c r="HCN249" i="5"/>
  <c r="HCM249" i="5"/>
  <c r="HCL249" i="5"/>
  <c r="HCK249" i="5"/>
  <c r="HCJ249" i="5"/>
  <c r="HCI249" i="5"/>
  <c r="HCH249" i="5"/>
  <c r="HCG249" i="5"/>
  <c r="HCF249" i="5"/>
  <c r="HCE249" i="5"/>
  <c r="HCD249" i="5"/>
  <c r="HCC249" i="5"/>
  <c r="HCB249" i="5"/>
  <c r="HCA249" i="5"/>
  <c r="HBZ249" i="5"/>
  <c r="HBY249" i="5"/>
  <c r="HBX249" i="5"/>
  <c r="HBW249" i="5"/>
  <c r="HBV249" i="5"/>
  <c r="HBU249" i="5"/>
  <c r="HBT249" i="5"/>
  <c r="HBS249" i="5"/>
  <c r="HBR249" i="5"/>
  <c r="HBQ249" i="5"/>
  <c r="HBP249" i="5"/>
  <c r="HBO249" i="5"/>
  <c r="HBN249" i="5"/>
  <c r="HBM249" i="5"/>
  <c r="HBL249" i="5"/>
  <c r="HBK249" i="5"/>
  <c r="HBJ249" i="5"/>
  <c r="HBI249" i="5"/>
  <c r="HBH249" i="5"/>
  <c r="HBG249" i="5"/>
  <c r="HBF249" i="5"/>
  <c r="HBE249" i="5"/>
  <c r="HBD249" i="5"/>
  <c r="HBC249" i="5"/>
  <c r="HBB249" i="5"/>
  <c r="HBA249" i="5"/>
  <c r="HAZ249" i="5"/>
  <c r="HAY249" i="5"/>
  <c r="HAX249" i="5"/>
  <c r="HAW249" i="5"/>
  <c r="HAV249" i="5"/>
  <c r="HAU249" i="5"/>
  <c r="HAT249" i="5"/>
  <c r="HAS249" i="5"/>
  <c r="HAR249" i="5"/>
  <c r="HAQ249" i="5"/>
  <c r="HAP249" i="5"/>
  <c r="HAO249" i="5"/>
  <c r="HAN249" i="5"/>
  <c r="HAM249" i="5"/>
  <c r="HAL249" i="5"/>
  <c r="HAK249" i="5"/>
  <c r="HAJ249" i="5"/>
  <c r="HAI249" i="5"/>
  <c r="HAH249" i="5"/>
  <c r="HAG249" i="5"/>
  <c r="HAF249" i="5"/>
  <c r="HAE249" i="5"/>
  <c r="HAD249" i="5"/>
  <c r="HAC249" i="5"/>
  <c r="HAB249" i="5"/>
  <c r="HAA249" i="5"/>
  <c r="GZZ249" i="5"/>
  <c r="GZY249" i="5"/>
  <c r="GZX249" i="5"/>
  <c r="GZW249" i="5"/>
  <c r="GZV249" i="5"/>
  <c r="GZU249" i="5"/>
  <c r="GZT249" i="5"/>
  <c r="GZS249" i="5"/>
  <c r="GZR249" i="5"/>
  <c r="GZQ249" i="5"/>
  <c r="GZP249" i="5"/>
  <c r="GZO249" i="5"/>
  <c r="GZN249" i="5"/>
  <c r="GZM249" i="5"/>
  <c r="GZL249" i="5"/>
  <c r="GZK249" i="5"/>
  <c r="GZJ249" i="5"/>
  <c r="GZI249" i="5"/>
  <c r="GZH249" i="5"/>
  <c r="GZG249" i="5"/>
  <c r="GZF249" i="5"/>
  <c r="GZE249" i="5"/>
  <c r="GZD249" i="5"/>
  <c r="GZC249" i="5"/>
  <c r="GZB249" i="5"/>
  <c r="GZA249" i="5"/>
  <c r="GYZ249" i="5"/>
  <c r="GYY249" i="5"/>
  <c r="GYX249" i="5"/>
  <c r="GYW249" i="5"/>
  <c r="GYV249" i="5"/>
  <c r="GYU249" i="5"/>
  <c r="GYT249" i="5"/>
  <c r="GYS249" i="5"/>
  <c r="GYR249" i="5"/>
  <c r="GYQ249" i="5"/>
  <c r="GYP249" i="5"/>
  <c r="GYO249" i="5"/>
  <c r="GYN249" i="5"/>
  <c r="GYM249" i="5"/>
  <c r="GYL249" i="5"/>
  <c r="GYK249" i="5"/>
  <c r="GYJ249" i="5"/>
  <c r="GYI249" i="5"/>
  <c r="GYH249" i="5"/>
  <c r="GYG249" i="5"/>
  <c r="GYF249" i="5"/>
  <c r="GYE249" i="5"/>
  <c r="GYD249" i="5"/>
  <c r="GYC249" i="5"/>
  <c r="GYB249" i="5"/>
  <c r="GYA249" i="5"/>
  <c r="GXZ249" i="5"/>
  <c r="GXY249" i="5"/>
  <c r="GXX249" i="5"/>
  <c r="GXW249" i="5"/>
  <c r="GXV249" i="5"/>
  <c r="GXU249" i="5"/>
  <c r="GXT249" i="5"/>
  <c r="GXS249" i="5"/>
  <c r="GXR249" i="5"/>
  <c r="GXQ249" i="5"/>
  <c r="GXP249" i="5"/>
  <c r="GXO249" i="5"/>
  <c r="GXN249" i="5"/>
  <c r="GXM249" i="5"/>
  <c r="GXL249" i="5"/>
  <c r="GXK249" i="5"/>
  <c r="GXJ249" i="5"/>
  <c r="GXI249" i="5"/>
  <c r="GXH249" i="5"/>
  <c r="GXG249" i="5"/>
  <c r="GXF249" i="5"/>
  <c r="GXE249" i="5"/>
  <c r="GXD249" i="5"/>
  <c r="GXC249" i="5"/>
  <c r="GXB249" i="5"/>
  <c r="GXA249" i="5"/>
  <c r="GWZ249" i="5"/>
  <c r="GWY249" i="5"/>
  <c r="GWX249" i="5"/>
  <c r="GWW249" i="5"/>
  <c r="GWV249" i="5"/>
  <c r="GWU249" i="5"/>
  <c r="GWT249" i="5"/>
  <c r="GWS249" i="5"/>
  <c r="GWR249" i="5"/>
  <c r="GWQ249" i="5"/>
  <c r="GWP249" i="5"/>
  <c r="GWO249" i="5"/>
  <c r="GWN249" i="5"/>
  <c r="GWM249" i="5"/>
  <c r="GWL249" i="5"/>
  <c r="GWK249" i="5"/>
  <c r="GWJ249" i="5"/>
  <c r="GWI249" i="5"/>
  <c r="GWH249" i="5"/>
  <c r="GWG249" i="5"/>
  <c r="GWF249" i="5"/>
  <c r="GWE249" i="5"/>
  <c r="GWD249" i="5"/>
  <c r="GWC249" i="5"/>
  <c r="GWB249" i="5"/>
  <c r="GWA249" i="5"/>
  <c r="GVZ249" i="5"/>
  <c r="GVY249" i="5"/>
  <c r="GVX249" i="5"/>
  <c r="GVW249" i="5"/>
  <c r="GVV249" i="5"/>
  <c r="GVU249" i="5"/>
  <c r="GVT249" i="5"/>
  <c r="GVS249" i="5"/>
  <c r="GVR249" i="5"/>
  <c r="GVQ249" i="5"/>
  <c r="GVP249" i="5"/>
  <c r="GVO249" i="5"/>
  <c r="GVN249" i="5"/>
  <c r="GVM249" i="5"/>
  <c r="GVL249" i="5"/>
  <c r="GVK249" i="5"/>
  <c r="GVJ249" i="5"/>
  <c r="GVI249" i="5"/>
  <c r="GVH249" i="5"/>
  <c r="GVG249" i="5"/>
  <c r="GVF249" i="5"/>
  <c r="GVE249" i="5"/>
  <c r="GVD249" i="5"/>
  <c r="GVC249" i="5"/>
  <c r="GVB249" i="5"/>
  <c r="GVA249" i="5"/>
  <c r="GUZ249" i="5"/>
  <c r="GUY249" i="5"/>
  <c r="GUX249" i="5"/>
  <c r="GUW249" i="5"/>
  <c r="GUV249" i="5"/>
  <c r="GUU249" i="5"/>
  <c r="GUT249" i="5"/>
  <c r="GUS249" i="5"/>
  <c r="GUR249" i="5"/>
  <c r="GUQ249" i="5"/>
  <c r="GUP249" i="5"/>
  <c r="GUO249" i="5"/>
  <c r="GUN249" i="5"/>
  <c r="GUM249" i="5"/>
  <c r="GUL249" i="5"/>
  <c r="GUK249" i="5"/>
  <c r="GUJ249" i="5"/>
  <c r="GUI249" i="5"/>
  <c r="GUH249" i="5"/>
  <c r="GUG249" i="5"/>
  <c r="GUF249" i="5"/>
  <c r="GUE249" i="5"/>
  <c r="GUD249" i="5"/>
  <c r="GUC249" i="5"/>
  <c r="GUB249" i="5"/>
  <c r="GUA249" i="5"/>
  <c r="GTZ249" i="5"/>
  <c r="GTY249" i="5"/>
  <c r="GTX249" i="5"/>
  <c r="GTW249" i="5"/>
  <c r="GTV249" i="5"/>
  <c r="GTU249" i="5"/>
  <c r="GTT249" i="5"/>
  <c r="GTS249" i="5"/>
  <c r="GTR249" i="5"/>
  <c r="GTQ249" i="5"/>
  <c r="GTP249" i="5"/>
  <c r="GTO249" i="5"/>
  <c r="GTN249" i="5"/>
  <c r="GTM249" i="5"/>
  <c r="GTL249" i="5"/>
  <c r="GTK249" i="5"/>
  <c r="GTJ249" i="5"/>
  <c r="GTI249" i="5"/>
  <c r="GTH249" i="5"/>
  <c r="GTG249" i="5"/>
  <c r="GTF249" i="5"/>
  <c r="GTE249" i="5"/>
  <c r="GTD249" i="5"/>
  <c r="GTC249" i="5"/>
  <c r="GTB249" i="5"/>
  <c r="GTA249" i="5"/>
  <c r="GSZ249" i="5"/>
  <c r="GSY249" i="5"/>
  <c r="GSX249" i="5"/>
  <c r="GSW249" i="5"/>
  <c r="GSV249" i="5"/>
  <c r="GSU249" i="5"/>
  <c r="GST249" i="5"/>
  <c r="GSS249" i="5"/>
  <c r="GSR249" i="5"/>
  <c r="GSQ249" i="5"/>
  <c r="GSP249" i="5"/>
  <c r="GSO249" i="5"/>
  <c r="GSN249" i="5"/>
  <c r="GSM249" i="5"/>
  <c r="GSL249" i="5"/>
  <c r="GSK249" i="5"/>
  <c r="GSJ249" i="5"/>
  <c r="GSI249" i="5"/>
  <c r="GSH249" i="5"/>
  <c r="GSG249" i="5"/>
  <c r="GSF249" i="5"/>
  <c r="GSE249" i="5"/>
  <c r="GSD249" i="5"/>
  <c r="GSC249" i="5"/>
  <c r="GSB249" i="5"/>
  <c r="GSA249" i="5"/>
  <c r="GRZ249" i="5"/>
  <c r="GRY249" i="5"/>
  <c r="GRX249" i="5"/>
  <c r="GRW249" i="5"/>
  <c r="GRV249" i="5"/>
  <c r="GRU249" i="5"/>
  <c r="GRT249" i="5"/>
  <c r="GRS249" i="5"/>
  <c r="GRR249" i="5"/>
  <c r="GRQ249" i="5"/>
  <c r="GRP249" i="5"/>
  <c r="GRO249" i="5"/>
  <c r="GRN249" i="5"/>
  <c r="GRM249" i="5"/>
  <c r="GRL249" i="5"/>
  <c r="GRK249" i="5"/>
  <c r="GRJ249" i="5"/>
  <c r="GRI249" i="5"/>
  <c r="GRH249" i="5"/>
  <c r="GRG249" i="5"/>
  <c r="GRF249" i="5"/>
  <c r="GRE249" i="5"/>
  <c r="GRD249" i="5"/>
  <c r="GRC249" i="5"/>
  <c r="GRB249" i="5"/>
  <c r="GRA249" i="5"/>
  <c r="GQZ249" i="5"/>
  <c r="GQY249" i="5"/>
  <c r="GQX249" i="5"/>
  <c r="GQW249" i="5"/>
  <c r="GQV249" i="5"/>
  <c r="GQU249" i="5"/>
  <c r="GQT249" i="5"/>
  <c r="GQS249" i="5"/>
  <c r="GQR249" i="5"/>
  <c r="GQQ249" i="5"/>
  <c r="GQP249" i="5"/>
  <c r="GQO249" i="5"/>
  <c r="GQN249" i="5"/>
  <c r="GQM249" i="5"/>
  <c r="GQL249" i="5"/>
  <c r="GQK249" i="5"/>
  <c r="GQJ249" i="5"/>
  <c r="GQI249" i="5"/>
  <c r="GQH249" i="5"/>
  <c r="GQG249" i="5"/>
  <c r="GQF249" i="5"/>
  <c r="GQE249" i="5"/>
  <c r="GQD249" i="5"/>
  <c r="GQC249" i="5"/>
  <c r="GQB249" i="5"/>
  <c r="GQA249" i="5"/>
  <c r="GPZ249" i="5"/>
  <c r="GPY249" i="5"/>
  <c r="GPX249" i="5"/>
  <c r="GPW249" i="5"/>
  <c r="GPV249" i="5"/>
  <c r="GPU249" i="5"/>
  <c r="GPT249" i="5"/>
  <c r="GPS249" i="5"/>
  <c r="GPR249" i="5"/>
  <c r="GPQ249" i="5"/>
  <c r="GPP249" i="5"/>
  <c r="GPO249" i="5"/>
  <c r="GPN249" i="5"/>
  <c r="GPM249" i="5"/>
  <c r="GPL249" i="5"/>
  <c r="GPK249" i="5"/>
  <c r="GPJ249" i="5"/>
  <c r="GPI249" i="5"/>
  <c r="GPH249" i="5"/>
  <c r="GPG249" i="5"/>
  <c r="GPF249" i="5"/>
  <c r="GPE249" i="5"/>
  <c r="GPD249" i="5"/>
  <c r="GPC249" i="5"/>
  <c r="GPB249" i="5"/>
  <c r="GPA249" i="5"/>
  <c r="GOZ249" i="5"/>
  <c r="GOY249" i="5"/>
  <c r="GOX249" i="5"/>
  <c r="GOW249" i="5"/>
  <c r="GOV249" i="5"/>
  <c r="GOU249" i="5"/>
  <c r="GOT249" i="5"/>
  <c r="GOS249" i="5"/>
  <c r="GOR249" i="5"/>
  <c r="GOQ249" i="5"/>
  <c r="GOP249" i="5"/>
  <c r="GOO249" i="5"/>
  <c r="GON249" i="5"/>
  <c r="GOM249" i="5"/>
  <c r="GOL249" i="5"/>
  <c r="GOK249" i="5"/>
  <c r="GOJ249" i="5"/>
  <c r="GOI249" i="5"/>
  <c r="GOH249" i="5"/>
  <c r="GOG249" i="5"/>
  <c r="GOF249" i="5"/>
  <c r="GOE249" i="5"/>
  <c r="GOD249" i="5"/>
  <c r="GOC249" i="5"/>
  <c r="GOB249" i="5"/>
  <c r="GOA249" i="5"/>
  <c r="GNZ249" i="5"/>
  <c r="GNY249" i="5"/>
  <c r="GNX249" i="5"/>
  <c r="GNW249" i="5"/>
  <c r="GNV249" i="5"/>
  <c r="GNU249" i="5"/>
  <c r="GNT249" i="5"/>
  <c r="GNS249" i="5"/>
  <c r="GNR249" i="5"/>
  <c r="GNQ249" i="5"/>
  <c r="GNP249" i="5"/>
  <c r="GNO249" i="5"/>
  <c r="GNN249" i="5"/>
  <c r="GNM249" i="5"/>
  <c r="GNL249" i="5"/>
  <c r="GNK249" i="5"/>
  <c r="GNJ249" i="5"/>
  <c r="GNI249" i="5"/>
  <c r="GNH249" i="5"/>
  <c r="GNG249" i="5"/>
  <c r="GNF249" i="5"/>
  <c r="GNE249" i="5"/>
  <c r="GND249" i="5"/>
  <c r="GNC249" i="5"/>
  <c r="GNB249" i="5"/>
  <c r="GNA249" i="5"/>
  <c r="GMZ249" i="5"/>
  <c r="GMY249" i="5"/>
  <c r="GMX249" i="5"/>
  <c r="GMW249" i="5"/>
  <c r="GMV249" i="5"/>
  <c r="GMU249" i="5"/>
  <c r="GMT249" i="5"/>
  <c r="GMS249" i="5"/>
  <c r="GMR249" i="5"/>
  <c r="GMQ249" i="5"/>
  <c r="GMP249" i="5"/>
  <c r="GMO249" i="5"/>
  <c r="GMN249" i="5"/>
  <c r="GMM249" i="5"/>
  <c r="GML249" i="5"/>
  <c r="GMK249" i="5"/>
  <c r="GMJ249" i="5"/>
  <c r="GMI249" i="5"/>
  <c r="GMH249" i="5"/>
  <c r="GMG249" i="5"/>
  <c r="GMF249" i="5"/>
  <c r="GME249" i="5"/>
  <c r="GMD249" i="5"/>
  <c r="GMC249" i="5"/>
  <c r="GMB249" i="5"/>
  <c r="GMA249" i="5"/>
  <c r="GLZ249" i="5"/>
  <c r="GLY249" i="5"/>
  <c r="GLX249" i="5"/>
  <c r="GLW249" i="5"/>
  <c r="GLV249" i="5"/>
  <c r="GLU249" i="5"/>
  <c r="GLT249" i="5"/>
  <c r="GLS249" i="5"/>
  <c r="GLR249" i="5"/>
  <c r="GLQ249" i="5"/>
  <c r="GLP249" i="5"/>
  <c r="GLO249" i="5"/>
  <c r="GLN249" i="5"/>
  <c r="GLM249" i="5"/>
  <c r="GLL249" i="5"/>
  <c r="GLK249" i="5"/>
  <c r="GLJ249" i="5"/>
  <c r="GLI249" i="5"/>
  <c r="GLH249" i="5"/>
  <c r="GLG249" i="5"/>
  <c r="GLF249" i="5"/>
  <c r="GLE249" i="5"/>
  <c r="GLD249" i="5"/>
  <c r="GLC249" i="5"/>
  <c r="GLB249" i="5"/>
  <c r="GLA249" i="5"/>
  <c r="GKZ249" i="5"/>
  <c r="GKY249" i="5"/>
  <c r="GKX249" i="5"/>
  <c r="GKW249" i="5"/>
  <c r="GKV249" i="5"/>
  <c r="GKU249" i="5"/>
  <c r="GKT249" i="5"/>
  <c r="GKS249" i="5"/>
  <c r="GKR249" i="5"/>
  <c r="GKQ249" i="5"/>
  <c r="GKP249" i="5"/>
  <c r="GKO249" i="5"/>
  <c r="GKN249" i="5"/>
  <c r="GKM249" i="5"/>
  <c r="GKL249" i="5"/>
  <c r="GKK249" i="5"/>
  <c r="GKJ249" i="5"/>
  <c r="GKI249" i="5"/>
  <c r="GKH249" i="5"/>
  <c r="GKG249" i="5"/>
  <c r="GKF249" i="5"/>
  <c r="GKE249" i="5"/>
  <c r="GKD249" i="5"/>
  <c r="GKC249" i="5"/>
  <c r="GKB249" i="5"/>
  <c r="GKA249" i="5"/>
  <c r="GJZ249" i="5"/>
  <c r="GJY249" i="5"/>
  <c r="GJX249" i="5"/>
  <c r="GJW249" i="5"/>
  <c r="GJV249" i="5"/>
  <c r="GJU249" i="5"/>
  <c r="GJT249" i="5"/>
  <c r="GJS249" i="5"/>
  <c r="GJR249" i="5"/>
  <c r="GJQ249" i="5"/>
  <c r="GJP249" i="5"/>
  <c r="GJO249" i="5"/>
  <c r="GJN249" i="5"/>
  <c r="GJM249" i="5"/>
  <c r="GJL249" i="5"/>
  <c r="GJK249" i="5"/>
  <c r="GJJ249" i="5"/>
  <c r="GJI249" i="5"/>
  <c r="GJH249" i="5"/>
  <c r="GJG249" i="5"/>
  <c r="GJF249" i="5"/>
  <c r="GJE249" i="5"/>
  <c r="GJD249" i="5"/>
  <c r="GJC249" i="5"/>
  <c r="GJB249" i="5"/>
  <c r="GJA249" i="5"/>
  <c r="GIZ249" i="5"/>
  <c r="GIY249" i="5"/>
  <c r="GIX249" i="5"/>
  <c r="GIW249" i="5"/>
  <c r="GIV249" i="5"/>
  <c r="GIU249" i="5"/>
  <c r="GIT249" i="5"/>
  <c r="GIS249" i="5"/>
  <c r="GIR249" i="5"/>
  <c r="GIQ249" i="5"/>
  <c r="GIP249" i="5"/>
  <c r="GIO249" i="5"/>
  <c r="GIN249" i="5"/>
  <c r="GIM249" i="5"/>
  <c r="GIL249" i="5"/>
  <c r="GIK249" i="5"/>
  <c r="GIJ249" i="5"/>
  <c r="GII249" i="5"/>
  <c r="GIH249" i="5"/>
  <c r="GIG249" i="5"/>
  <c r="GIF249" i="5"/>
  <c r="GIE249" i="5"/>
  <c r="GID249" i="5"/>
  <c r="GIC249" i="5"/>
  <c r="GIB249" i="5"/>
  <c r="GIA249" i="5"/>
  <c r="GHZ249" i="5"/>
  <c r="GHY249" i="5"/>
  <c r="GHX249" i="5"/>
  <c r="GHW249" i="5"/>
  <c r="GHV249" i="5"/>
  <c r="GHU249" i="5"/>
  <c r="GHT249" i="5"/>
  <c r="GHS249" i="5"/>
  <c r="GHR249" i="5"/>
  <c r="GHQ249" i="5"/>
  <c r="GHP249" i="5"/>
  <c r="GHO249" i="5"/>
  <c r="GHN249" i="5"/>
  <c r="GHM249" i="5"/>
  <c r="GHL249" i="5"/>
  <c r="GHK249" i="5"/>
  <c r="GHJ249" i="5"/>
  <c r="GHI249" i="5"/>
  <c r="GHH249" i="5"/>
  <c r="GHG249" i="5"/>
  <c r="GHF249" i="5"/>
  <c r="GHE249" i="5"/>
  <c r="GHD249" i="5"/>
  <c r="GHC249" i="5"/>
  <c r="GHB249" i="5"/>
  <c r="GHA249" i="5"/>
  <c r="GGZ249" i="5"/>
  <c r="GGY249" i="5"/>
  <c r="GGX249" i="5"/>
  <c r="GGW249" i="5"/>
  <c r="GGV249" i="5"/>
  <c r="GGU249" i="5"/>
  <c r="GGT249" i="5"/>
  <c r="GGS249" i="5"/>
  <c r="GGR249" i="5"/>
  <c r="GGQ249" i="5"/>
  <c r="GGP249" i="5"/>
  <c r="GGO249" i="5"/>
  <c r="GGN249" i="5"/>
  <c r="GGM249" i="5"/>
  <c r="GGL249" i="5"/>
  <c r="GGK249" i="5"/>
  <c r="GGJ249" i="5"/>
  <c r="GGI249" i="5"/>
  <c r="GGH249" i="5"/>
  <c r="GGG249" i="5"/>
  <c r="GGF249" i="5"/>
  <c r="GGE249" i="5"/>
  <c r="GGD249" i="5"/>
  <c r="GGC249" i="5"/>
  <c r="GGB249" i="5"/>
  <c r="GGA249" i="5"/>
  <c r="GFZ249" i="5"/>
  <c r="GFY249" i="5"/>
  <c r="GFX249" i="5"/>
  <c r="GFW249" i="5"/>
  <c r="GFV249" i="5"/>
  <c r="GFU249" i="5"/>
  <c r="GFT249" i="5"/>
  <c r="GFS249" i="5"/>
  <c r="GFR249" i="5"/>
  <c r="GFQ249" i="5"/>
  <c r="GFP249" i="5"/>
  <c r="GFO249" i="5"/>
  <c r="GFN249" i="5"/>
  <c r="GFM249" i="5"/>
  <c r="GFL249" i="5"/>
  <c r="GFK249" i="5"/>
  <c r="GFJ249" i="5"/>
  <c r="GFI249" i="5"/>
  <c r="GFH249" i="5"/>
  <c r="GFG249" i="5"/>
  <c r="GFF249" i="5"/>
  <c r="GFE249" i="5"/>
  <c r="GFD249" i="5"/>
  <c r="GFC249" i="5"/>
  <c r="GFB249" i="5"/>
  <c r="GFA249" i="5"/>
  <c r="GEZ249" i="5"/>
  <c r="GEY249" i="5"/>
  <c r="GEX249" i="5"/>
  <c r="GEW249" i="5"/>
  <c r="GEV249" i="5"/>
  <c r="GEU249" i="5"/>
  <c r="GET249" i="5"/>
  <c r="GES249" i="5"/>
  <c r="GER249" i="5"/>
  <c r="GEQ249" i="5"/>
  <c r="GEP249" i="5"/>
  <c r="GEO249" i="5"/>
  <c r="GEN249" i="5"/>
  <c r="GEM249" i="5"/>
  <c r="GEL249" i="5"/>
  <c r="GEK249" i="5"/>
  <c r="GEJ249" i="5"/>
  <c r="GEI249" i="5"/>
  <c r="GEH249" i="5"/>
  <c r="GEG249" i="5"/>
  <c r="GEF249" i="5"/>
  <c r="GEE249" i="5"/>
  <c r="GED249" i="5"/>
  <c r="GEC249" i="5"/>
  <c r="GEB249" i="5"/>
  <c r="GEA249" i="5"/>
  <c r="GDZ249" i="5"/>
  <c r="GDY249" i="5"/>
  <c r="GDX249" i="5"/>
  <c r="GDW249" i="5"/>
  <c r="GDV249" i="5"/>
  <c r="GDU249" i="5"/>
  <c r="GDT249" i="5"/>
  <c r="GDS249" i="5"/>
  <c r="GDR249" i="5"/>
  <c r="GDQ249" i="5"/>
  <c r="GDP249" i="5"/>
  <c r="GDO249" i="5"/>
  <c r="GDN249" i="5"/>
  <c r="GDM249" i="5"/>
  <c r="GDL249" i="5"/>
  <c r="GDK249" i="5"/>
  <c r="GDJ249" i="5"/>
  <c r="GDI249" i="5"/>
  <c r="GDH249" i="5"/>
  <c r="GDG249" i="5"/>
  <c r="GDF249" i="5"/>
  <c r="GDE249" i="5"/>
  <c r="GDD249" i="5"/>
  <c r="GDC249" i="5"/>
  <c r="GDB249" i="5"/>
  <c r="GDA249" i="5"/>
  <c r="GCZ249" i="5"/>
  <c r="GCY249" i="5"/>
  <c r="GCX249" i="5"/>
  <c r="GCW249" i="5"/>
  <c r="GCV249" i="5"/>
  <c r="GCU249" i="5"/>
  <c r="GCT249" i="5"/>
  <c r="GCS249" i="5"/>
  <c r="GCR249" i="5"/>
  <c r="GCQ249" i="5"/>
  <c r="GCP249" i="5"/>
  <c r="GCO249" i="5"/>
  <c r="GCN249" i="5"/>
  <c r="GCM249" i="5"/>
  <c r="GCL249" i="5"/>
  <c r="GCK249" i="5"/>
  <c r="GCJ249" i="5"/>
  <c r="GCI249" i="5"/>
  <c r="GCH249" i="5"/>
  <c r="GCG249" i="5"/>
  <c r="GCF249" i="5"/>
  <c r="GCE249" i="5"/>
  <c r="GCD249" i="5"/>
  <c r="GCC249" i="5"/>
  <c r="GCB249" i="5"/>
  <c r="GCA249" i="5"/>
  <c r="GBZ249" i="5"/>
  <c r="GBY249" i="5"/>
  <c r="GBX249" i="5"/>
  <c r="GBW249" i="5"/>
  <c r="GBV249" i="5"/>
  <c r="GBU249" i="5"/>
  <c r="GBT249" i="5"/>
  <c r="GBS249" i="5"/>
  <c r="GBR249" i="5"/>
  <c r="GBQ249" i="5"/>
  <c r="GBP249" i="5"/>
  <c r="GBO249" i="5"/>
  <c r="GBN249" i="5"/>
  <c r="GBM249" i="5"/>
  <c r="GBL249" i="5"/>
  <c r="GBK249" i="5"/>
  <c r="GBJ249" i="5"/>
  <c r="GBI249" i="5"/>
  <c r="GBH249" i="5"/>
  <c r="GBG249" i="5"/>
  <c r="GBF249" i="5"/>
  <c r="GBE249" i="5"/>
  <c r="GBD249" i="5"/>
  <c r="GBC249" i="5"/>
  <c r="GBB249" i="5"/>
  <c r="GBA249" i="5"/>
  <c r="GAZ249" i="5"/>
  <c r="GAY249" i="5"/>
  <c r="GAX249" i="5"/>
  <c r="GAW249" i="5"/>
  <c r="GAV249" i="5"/>
  <c r="GAU249" i="5"/>
  <c r="GAT249" i="5"/>
  <c r="GAS249" i="5"/>
  <c r="GAR249" i="5"/>
  <c r="GAQ249" i="5"/>
  <c r="GAP249" i="5"/>
  <c r="GAO249" i="5"/>
  <c r="GAN249" i="5"/>
  <c r="GAM249" i="5"/>
  <c r="GAL249" i="5"/>
  <c r="GAK249" i="5"/>
  <c r="GAJ249" i="5"/>
  <c r="GAI249" i="5"/>
  <c r="GAH249" i="5"/>
  <c r="GAG249" i="5"/>
  <c r="GAF249" i="5"/>
  <c r="GAE249" i="5"/>
  <c r="GAD249" i="5"/>
  <c r="GAC249" i="5"/>
  <c r="GAB249" i="5"/>
  <c r="GAA249" i="5"/>
  <c r="FZZ249" i="5"/>
  <c r="FZY249" i="5"/>
  <c r="FZX249" i="5"/>
  <c r="FZW249" i="5"/>
  <c r="FZV249" i="5"/>
  <c r="FZU249" i="5"/>
  <c r="FZT249" i="5"/>
  <c r="FZS249" i="5"/>
  <c r="FZR249" i="5"/>
  <c r="FZQ249" i="5"/>
  <c r="FZP249" i="5"/>
  <c r="FZO249" i="5"/>
  <c r="FZN249" i="5"/>
  <c r="FZM249" i="5"/>
  <c r="FZL249" i="5"/>
  <c r="FZK249" i="5"/>
  <c r="FZJ249" i="5"/>
  <c r="FZI249" i="5"/>
  <c r="FZH249" i="5"/>
  <c r="FZG249" i="5"/>
  <c r="FZF249" i="5"/>
  <c r="FZE249" i="5"/>
  <c r="FZD249" i="5"/>
  <c r="FZC249" i="5"/>
  <c r="FZB249" i="5"/>
  <c r="FZA249" i="5"/>
  <c r="FYZ249" i="5"/>
  <c r="FYY249" i="5"/>
  <c r="FYX249" i="5"/>
  <c r="FYW249" i="5"/>
  <c r="FYV249" i="5"/>
  <c r="FYU249" i="5"/>
  <c r="FYT249" i="5"/>
  <c r="FYS249" i="5"/>
  <c r="FYR249" i="5"/>
  <c r="FYQ249" i="5"/>
  <c r="FYP249" i="5"/>
  <c r="FYO249" i="5"/>
  <c r="FYN249" i="5"/>
  <c r="FYM249" i="5"/>
  <c r="FYL249" i="5"/>
  <c r="FYK249" i="5"/>
  <c r="FYJ249" i="5"/>
  <c r="FYI249" i="5"/>
  <c r="FYH249" i="5"/>
  <c r="FYG249" i="5"/>
  <c r="FYF249" i="5"/>
  <c r="FYE249" i="5"/>
  <c r="FYD249" i="5"/>
  <c r="FYC249" i="5"/>
  <c r="FYB249" i="5"/>
  <c r="FYA249" i="5"/>
  <c r="FXZ249" i="5"/>
  <c r="FXY249" i="5"/>
  <c r="FXX249" i="5"/>
  <c r="FXW249" i="5"/>
  <c r="FXV249" i="5"/>
  <c r="FXU249" i="5"/>
  <c r="FXT249" i="5"/>
  <c r="FXS249" i="5"/>
  <c r="FXR249" i="5"/>
  <c r="FXQ249" i="5"/>
  <c r="FXP249" i="5"/>
  <c r="FXO249" i="5"/>
  <c r="FXN249" i="5"/>
  <c r="FXM249" i="5"/>
  <c r="FXL249" i="5"/>
  <c r="FXK249" i="5"/>
  <c r="FXJ249" i="5"/>
  <c r="FXI249" i="5"/>
  <c r="FXH249" i="5"/>
  <c r="FXG249" i="5"/>
  <c r="FXF249" i="5"/>
  <c r="FXE249" i="5"/>
  <c r="FXD249" i="5"/>
  <c r="FXC249" i="5"/>
  <c r="FXB249" i="5"/>
  <c r="FXA249" i="5"/>
  <c r="FWZ249" i="5"/>
  <c r="FWY249" i="5"/>
  <c r="FWX249" i="5"/>
  <c r="FWW249" i="5"/>
  <c r="FWV249" i="5"/>
  <c r="FWU249" i="5"/>
  <c r="FWT249" i="5"/>
  <c r="FWS249" i="5"/>
  <c r="FWR249" i="5"/>
  <c r="FWQ249" i="5"/>
  <c r="FWP249" i="5"/>
  <c r="FWO249" i="5"/>
  <c r="FWN249" i="5"/>
  <c r="FWM249" i="5"/>
  <c r="FWL249" i="5"/>
  <c r="FWK249" i="5"/>
  <c r="FWJ249" i="5"/>
  <c r="FWI249" i="5"/>
  <c r="FWH249" i="5"/>
  <c r="FWG249" i="5"/>
  <c r="FWF249" i="5"/>
  <c r="FWE249" i="5"/>
  <c r="FWD249" i="5"/>
  <c r="FWC249" i="5"/>
  <c r="FWB249" i="5"/>
  <c r="FWA249" i="5"/>
  <c r="FVZ249" i="5"/>
  <c r="FVY249" i="5"/>
  <c r="FVX249" i="5"/>
  <c r="FVW249" i="5"/>
  <c r="FVV249" i="5"/>
  <c r="FVU249" i="5"/>
  <c r="FVT249" i="5"/>
  <c r="FVS249" i="5"/>
  <c r="FVR249" i="5"/>
  <c r="FVQ249" i="5"/>
  <c r="FVP249" i="5"/>
  <c r="FVO249" i="5"/>
  <c r="FVN249" i="5"/>
  <c r="FVM249" i="5"/>
  <c r="FVL249" i="5"/>
  <c r="FVK249" i="5"/>
  <c r="FVJ249" i="5"/>
  <c r="FVI249" i="5"/>
  <c r="FVH249" i="5"/>
  <c r="FVG249" i="5"/>
  <c r="FVF249" i="5"/>
  <c r="FVE249" i="5"/>
  <c r="FVD249" i="5"/>
  <c r="FVC249" i="5"/>
  <c r="FVB249" i="5"/>
  <c r="FVA249" i="5"/>
  <c r="FUZ249" i="5"/>
  <c r="FUY249" i="5"/>
  <c r="FUX249" i="5"/>
  <c r="FUW249" i="5"/>
  <c r="FUV249" i="5"/>
  <c r="FUU249" i="5"/>
  <c r="FUT249" i="5"/>
  <c r="FUS249" i="5"/>
  <c r="FUR249" i="5"/>
  <c r="FUQ249" i="5"/>
  <c r="FUP249" i="5"/>
  <c r="FUO249" i="5"/>
  <c r="FUN249" i="5"/>
  <c r="FUM249" i="5"/>
  <c r="FUL249" i="5"/>
  <c r="FUK249" i="5"/>
  <c r="FUJ249" i="5"/>
  <c r="FUI249" i="5"/>
  <c r="FUH249" i="5"/>
  <c r="FUG249" i="5"/>
  <c r="FUF249" i="5"/>
  <c r="FUE249" i="5"/>
  <c r="FUD249" i="5"/>
  <c r="FUC249" i="5"/>
  <c r="FUB249" i="5"/>
  <c r="FUA249" i="5"/>
  <c r="FTZ249" i="5"/>
  <c r="FTY249" i="5"/>
  <c r="FTX249" i="5"/>
  <c r="FTW249" i="5"/>
  <c r="FTV249" i="5"/>
  <c r="FTU249" i="5"/>
  <c r="FTT249" i="5"/>
  <c r="FTS249" i="5"/>
  <c r="FTR249" i="5"/>
  <c r="FTQ249" i="5"/>
  <c r="FTP249" i="5"/>
  <c r="FTO249" i="5"/>
  <c r="FTN249" i="5"/>
  <c r="FTM249" i="5"/>
  <c r="FTL249" i="5"/>
  <c r="FTK249" i="5"/>
  <c r="FTJ249" i="5"/>
  <c r="FTI249" i="5"/>
  <c r="FTH249" i="5"/>
  <c r="FTG249" i="5"/>
  <c r="FTF249" i="5"/>
  <c r="FTE249" i="5"/>
  <c r="FTD249" i="5"/>
  <c r="FTC249" i="5"/>
  <c r="FTB249" i="5"/>
  <c r="FTA249" i="5"/>
  <c r="FSZ249" i="5"/>
  <c r="FSY249" i="5"/>
  <c r="FSX249" i="5"/>
  <c r="FSW249" i="5"/>
  <c r="FSV249" i="5"/>
  <c r="FSU249" i="5"/>
  <c r="FST249" i="5"/>
  <c r="FSS249" i="5"/>
  <c r="FSR249" i="5"/>
  <c r="FSQ249" i="5"/>
  <c r="FSP249" i="5"/>
  <c r="FSO249" i="5"/>
  <c r="FSN249" i="5"/>
  <c r="FSM249" i="5"/>
  <c r="FSL249" i="5"/>
  <c r="FSK249" i="5"/>
  <c r="FSJ249" i="5"/>
  <c r="FSI249" i="5"/>
  <c r="FSH249" i="5"/>
  <c r="FSG249" i="5"/>
  <c r="FSF249" i="5"/>
  <c r="FSE249" i="5"/>
  <c r="FSD249" i="5"/>
  <c r="FSC249" i="5"/>
  <c r="FSB249" i="5"/>
  <c r="FSA249" i="5"/>
  <c r="FRZ249" i="5"/>
  <c r="FRY249" i="5"/>
  <c r="FRX249" i="5"/>
  <c r="FRW249" i="5"/>
  <c r="FRV249" i="5"/>
  <c r="FRU249" i="5"/>
  <c r="FRT249" i="5"/>
  <c r="FRS249" i="5"/>
  <c r="FRR249" i="5"/>
  <c r="FRQ249" i="5"/>
  <c r="FRP249" i="5"/>
  <c r="FRO249" i="5"/>
  <c r="FRN249" i="5"/>
  <c r="FRM249" i="5"/>
  <c r="FRL249" i="5"/>
  <c r="FRK249" i="5"/>
  <c r="FRJ249" i="5"/>
  <c r="FRI249" i="5"/>
  <c r="FRH249" i="5"/>
  <c r="FRG249" i="5"/>
  <c r="FRF249" i="5"/>
  <c r="FRE249" i="5"/>
  <c r="FRD249" i="5"/>
  <c r="FRC249" i="5"/>
  <c r="FRB249" i="5"/>
  <c r="FRA249" i="5"/>
  <c r="FQZ249" i="5"/>
  <c r="FQY249" i="5"/>
  <c r="FQX249" i="5"/>
  <c r="FQW249" i="5"/>
  <c r="FQV249" i="5"/>
  <c r="FQU249" i="5"/>
  <c r="FQT249" i="5"/>
  <c r="FQS249" i="5"/>
  <c r="FQR249" i="5"/>
  <c r="FQQ249" i="5"/>
  <c r="FQP249" i="5"/>
  <c r="FQO249" i="5"/>
  <c r="FQN249" i="5"/>
  <c r="FQM249" i="5"/>
  <c r="FQL249" i="5"/>
  <c r="FQK249" i="5"/>
  <c r="FQJ249" i="5"/>
  <c r="FQI249" i="5"/>
  <c r="FQH249" i="5"/>
  <c r="FQG249" i="5"/>
  <c r="FQF249" i="5"/>
  <c r="FQE249" i="5"/>
  <c r="FQD249" i="5"/>
  <c r="FQC249" i="5"/>
  <c r="FQB249" i="5"/>
  <c r="FQA249" i="5"/>
  <c r="FPZ249" i="5"/>
  <c r="FPY249" i="5"/>
  <c r="FPX249" i="5"/>
  <c r="FPW249" i="5"/>
  <c r="FPV249" i="5"/>
  <c r="FPU249" i="5"/>
  <c r="FPT249" i="5"/>
  <c r="FPS249" i="5"/>
  <c r="FPR249" i="5"/>
  <c r="FPQ249" i="5"/>
  <c r="FPP249" i="5"/>
  <c r="FPO249" i="5"/>
  <c r="FPN249" i="5"/>
  <c r="FPM249" i="5"/>
  <c r="FPL249" i="5"/>
  <c r="FPK249" i="5"/>
  <c r="FPJ249" i="5"/>
  <c r="FPI249" i="5"/>
  <c r="FPH249" i="5"/>
  <c r="FPG249" i="5"/>
  <c r="FPF249" i="5"/>
  <c r="FPE249" i="5"/>
  <c r="FPD249" i="5"/>
  <c r="FPC249" i="5"/>
  <c r="FPB249" i="5"/>
  <c r="FPA249" i="5"/>
  <c r="FOZ249" i="5"/>
  <c r="FOY249" i="5"/>
  <c r="FOX249" i="5"/>
  <c r="FOW249" i="5"/>
  <c r="FOV249" i="5"/>
  <c r="FOU249" i="5"/>
  <c r="FOT249" i="5"/>
  <c r="FOS249" i="5"/>
  <c r="FOR249" i="5"/>
  <c r="FOQ249" i="5"/>
  <c r="FOP249" i="5"/>
  <c r="FOO249" i="5"/>
  <c r="FON249" i="5"/>
  <c r="FOM249" i="5"/>
  <c r="FOL249" i="5"/>
  <c r="FOK249" i="5"/>
  <c r="FOJ249" i="5"/>
  <c r="FOI249" i="5"/>
  <c r="FOH249" i="5"/>
  <c r="FOG249" i="5"/>
  <c r="FOF249" i="5"/>
  <c r="FOE249" i="5"/>
  <c r="FOD249" i="5"/>
  <c r="FOC249" i="5"/>
  <c r="FOB249" i="5"/>
  <c r="FOA249" i="5"/>
  <c r="FNZ249" i="5"/>
  <c r="FNY249" i="5"/>
  <c r="FNX249" i="5"/>
  <c r="FNW249" i="5"/>
  <c r="FNV249" i="5"/>
  <c r="FNU249" i="5"/>
  <c r="FNT249" i="5"/>
  <c r="FNS249" i="5"/>
  <c r="FNR249" i="5"/>
  <c r="FNQ249" i="5"/>
  <c r="FNP249" i="5"/>
  <c r="FNO249" i="5"/>
  <c r="FNN249" i="5"/>
  <c r="FNM249" i="5"/>
  <c r="FNL249" i="5"/>
  <c r="FNK249" i="5"/>
  <c r="FNJ249" i="5"/>
  <c r="FNI249" i="5"/>
  <c r="FNH249" i="5"/>
  <c r="FNG249" i="5"/>
  <c r="FNF249" i="5"/>
  <c r="FNE249" i="5"/>
  <c r="FND249" i="5"/>
  <c r="FNC249" i="5"/>
  <c r="FNB249" i="5"/>
  <c r="FNA249" i="5"/>
  <c r="FMZ249" i="5"/>
  <c r="FMY249" i="5"/>
  <c r="FMX249" i="5"/>
  <c r="FMW249" i="5"/>
  <c r="FMV249" i="5"/>
  <c r="FMU249" i="5"/>
  <c r="FMT249" i="5"/>
  <c r="FMS249" i="5"/>
  <c r="FMR249" i="5"/>
  <c r="FMQ249" i="5"/>
  <c r="FMP249" i="5"/>
  <c r="FMO249" i="5"/>
  <c r="FMN249" i="5"/>
  <c r="FMM249" i="5"/>
  <c r="FML249" i="5"/>
  <c r="FMK249" i="5"/>
  <c r="FMJ249" i="5"/>
  <c r="FMI249" i="5"/>
  <c r="FMH249" i="5"/>
  <c r="FMG249" i="5"/>
  <c r="FMF249" i="5"/>
  <c r="FME249" i="5"/>
  <c r="FMD249" i="5"/>
  <c r="FMC249" i="5"/>
  <c r="FMB249" i="5"/>
  <c r="FMA249" i="5"/>
  <c r="FLZ249" i="5"/>
  <c r="FLY249" i="5"/>
  <c r="FLX249" i="5"/>
  <c r="FLW249" i="5"/>
  <c r="FLV249" i="5"/>
  <c r="FLU249" i="5"/>
  <c r="FLT249" i="5"/>
  <c r="FLS249" i="5"/>
  <c r="FLR249" i="5"/>
  <c r="FLQ249" i="5"/>
  <c r="FLP249" i="5"/>
  <c r="FLO249" i="5"/>
  <c r="FLN249" i="5"/>
  <c r="FLM249" i="5"/>
  <c r="FLL249" i="5"/>
  <c r="FLK249" i="5"/>
  <c r="FLJ249" i="5"/>
  <c r="FLI249" i="5"/>
  <c r="FLH249" i="5"/>
  <c r="FLG249" i="5"/>
  <c r="FLF249" i="5"/>
  <c r="FLE249" i="5"/>
  <c r="FLD249" i="5"/>
  <c r="FLC249" i="5"/>
  <c r="FLB249" i="5"/>
  <c r="FLA249" i="5"/>
  <c r="FKZ249" i="5"/>
  <c r="FKY249" i="5"/>
  <c r="FKX249" i="5"/>
  <c r="FKW249" i="5"/>
  <c r="FKV249" i="5"/>
  <c r="FKU249" i="5"/>
  <c r="FKT249" i="5"/>
  <c r="FKS249" i="5"/>
  <c r="FKR249" i="5"/>
  <c r="FKQ249" i="5"/>
  <c r="FKP249" i="5"/>
  <c r="FKO249" i="5"/>
  <c r="FKN249" i="5"/>
  <c r="FKM249" i="5"/>
  <c r="FKL249" i="5"/>
  <c r="FKK249" i="5"/>
  <c r="FKJ249" i="5"/>
  <c r="FKI249" i="5"/>
  <c r="FKH249" i="5"/>
  <c r="FKG249" i="5"/>
  <c r="FKF249" i="5"/>
  <c r="FKE249" i="5"/>
  <c r="FKD249" i="5"/>
  <c r="FKC249" i="5"/>
  <c r="FKB249" i="5"/>
  <c r="FKA249" i="5"/>
  <c r="FJZ249" i="5"/>
  <c r="FJY249" i="5"/>
  <c r="FJX249" i="5"/>
  <c r="FJW249" i="5"/>
  <c r="FJV249" i="5"/>
  <c r="FJU249" i="5"/>
  <c r="FJT249" i="5"/>
  <c r="FJS249" i="5"/>
  <c r="FJR249" i="5"/>
  <c r="FJQ249" i="5"/>
  <c r="FJP249" i="5"/>
  <c r="FJO249" i="5"/>
  <c r="FJN249" i="5"/>
  <c r="FJM249" i="5"/>
  <c r="FJL249" i="5"/>
  <c r="FJK249" i="5"/>
  <c r="FJJ249" i="5"/>
  <c r="FJI249" i="5"/>
  <c r="FJH249" i="5"/>
  <c r="FJG249" i="5"/>
  <c r="FJF249" i="5"/>
  <c r="FJE249" i="5"/>
  <c r="FJD249" i="5"/>
  <c r="FJC249" i="5"/>
  <c r="FJB249" i="5"/>
  <c r="FJA249" i="5"/>
  <c r="FIZ249" i="5"/>
  <c r="FIY249" i="5"/>
  <c r="FIX249" i="5"/>
  <c r="FIW249" i="5"/>
  <c r="FIV249" i="5"/>
  <c r="FIU249" i="5"/>
  <c r="FIT249" i="5"/>
  <c r="FIS249" i="5"/>
  <c r="FIR249" i="5"/>
  <c r="FIQ249" i="5"/>
  <c r="FIP249" i="5"/>
  <c r="FIO249" i="5"/>
  <c r="FIN249" i="5"/>
  <c r="FIM249" i="5"/>
  <c r="FIL249" i="5"/>
  <c r="FIK249" i="5"/>
  <c r="FIJ249" i="5"/>
  <c r="FII249" i="5"/>
  <c r="FIH249" i="5"/>
  <c r="FIG249" i="5"/>
  <c r="FIF249" i="5"/>
  <c r="FIE249" i="5"/>
  <c r="FID249" i="5"/>
  <c r="FIC249" i="5"/>
  <c r="FIB249" i="5"/>
  <c r="FIA249" i="5"/>
  <c r="FHZ249" i="5"/>
  <c r="FHY249" i="5"/>
  <c r="FHX249" i="5"/>
  <c r="FHW249" i="5"/>
  <c r="FHV249" i="5"/>
  <c r="FHU249" i="5"/>
  <c r="FHT249" i="5"/>
  <c r="FHS249" i="5"/>
  <c r="FHR249" i="5"/>
  <c r="FHQ249" i="5"/>
  <c r="FHP249" i="5"/>
  <c r="FHO249" i="5"/>
  <c r="FHN249" i="5"/>
  <c r="FHM249" i="5"/>
  <c r="FHL249" i="5"/>
  <c r="FHK249" i="5"/>
  <c r="FHJ249" i="5"/>
  <c r="FHI249" i="5"/>
  <c r="FHH249" i="5"/>
  <c r="FHG249" i="5"/>
  <c r="FHF249" i="5"/>
  <c r="FHE249" i="5"/>
  <c r="FHD249" i="5"/>
  <c r="FHC249" i="5"/>
  <c r="FHB249" i="5"/>
  <c r="FHA249" i="5"/>
  <c r="FGZ249" i="5"/>
  <c r="FGY249" i="5"/>
  <c r="FGX249" i="5"/>
  <c r="FGW249" i="5"/>
  <c r="FGV249" i="5"/>
  <c r="FGU249" i="5"/>
  <c r="FGT249" i="5"/>
  <c r="FGS249" i="5"/>
  <c r="FGR249" i="5"/>
  <c r="FGQ249" i="5"/>
  <c r="FGP249" i="5"/>
  <c r="FGO249" i="5"/>
  <c r="FGN249" i="5"/>
  <c r="FGM249" i="5"/>
  <c r="FGL249" i="5"/>
  <c r="FGK249" i="5"/>
  <c r="FGJ249" i="5"/>
  <c r="FGI249" i="5"/>
  <c r="FGH249" i="5"/>
  <c r="FGG249" i="5"/>
  <c r="FGF249" i="5"/>
  <c r="FGE249" i="5"/>
  <c r="FGD249" i="5"/>
  <c r="FGC249" i="5"/>
  <c r="FGB249" i="5"/>
  <c r="FGA249" i="5"/>
  <c r="FFZ249" i="5"/>
  <c r="FFY249" i="5"/>
  <c r="FFX249" i="5"/>
  <c r="FFW249" i="5"/>
  <c r="FFV249" i="5"/>
  <c r="FFU249" i="5"/>
  <c r="FFT249" i="5"/>
  <c r="FFS249" i="5"/>
  <c r="FFR249" i="5"/>
  <c r="FFQ249" i="5"/>
  <c r="FFP249" i="5"/>
  <c r="FFO249" i="5"/>
  <c r="FFN249" i="5"/>
  <c r="FFM249" i="5"/>
  <c r="FFL249" i="5"/>
  <c r="FFK249" i="5"/>
  <c r="FFJ249" i="5"/>
  <c r="FFI249" i="5"/>
  <c r="FFH249" i="5"/>
  <c r="FFG249" i="5"/>
  <c r="FFF249" i="5"/>
  <c r="FFE249" i="5"/>
  <c r="FFD249" i="5"/>
  <c r="FFC249" i="5"/>
  <c r="FFB249" i="5"/>
  <c r="FFA249" i="5"/>
  <c r="FEZ249" i="5"/>
  <c r="FEY249" i="5"/>
  <c r="FEX249" i="5"/>
  <c r="FEW249" i="5"/>
  <c r="FEV249" i="5"/>
  <c r="FEU249" i="5"/>
  <c r="FET249" i="5"/>
  <c r="FES249" i="5"/>
  <c r="FER249" i="5"/>
  <c r="FEQ249" i="5"/>
  <c r="FEP249" i="5"/>
  <c r="FEO249" i="5"/>
  <c r="FEN249" i="5"/>
  <c r="FEM249" i="5"/>
  <c r="FEL249" i="5"/>
  <c r="FEK249" i="5"/>
  <c r="FEJ249" i="5"/>
  <c r="FEI249" i="5"/>
  <c r="FEH249" i="5"/>
  <c r="FEG249" i="5"/>
  <c r="FEF249" i="5"/>
  <c r="FEE249" i="5"/>
  <c r="FED249" i="5"/>
  <c r="FEC249" i="5"/>
  <c r="FEB249" i="5"/>
  <c r="FEA249" i="5"/>
  <c r="FDZ249" i="5"/>
  <c r="FDY249" i="5"/>
  <c r="FDX249" i="5"/>
  <c r="FDW249" i="5"/>
  <c r="FDV249" i="5"/>
  <c r="FDU249" i="5"/>
  <c r="FDT249" i="5"/>
  <c r="FDS249" i="5"/>
  <c r="FDR249" i="5"/>
  <c r="FDQ249" i="5"/>
  <c r="FDP249" i="5"/>
  <c r="FDO249" i="5"/>
  <c r="FDN249" i="5"/>
  <c r="FDM249" i="5"/>
  <c r="FDL249" i="5"/>
  <c r="FDK249" i="5"/>
  <c r="FDJ249" i="5"/>
  <c r="FDI249" i="5"/>
  <c r="FDH249" i="5"/>
  <c r="FDG249" i="5"/>
  <c r="FDF249" i="5"/>
  <c r="FDE249" i="5"/>
  <c r="FDD249" i="5"/>
  <c r="FDC249" i="5"/>
  <c r="FDB249" i="5"/>
  <c r="FDA249" i="5"/>
  <c r="FCZ249" i="5"/>
  <c r="FCY249" i="5"/>
  <c r="FCX249" i="5"/>
  <c r="FCW249" i="5"/>
  <c r="FCV249" i="5"/>
  <c r="FCU249" i="5"/>
  <c r="FCT249" i="5"/>
  <c r="FCS249" i="5"/>
  <c r="FCR249" i="5"/>
  <c r="FCQ249" i="5"/>
  <c r="FCP249" i="5"/>
  <c r="FCO249" i="5"/>
  <c r="FCN249" i="5"/>
  <c r="FCM249" i="5"/>
  <c r="FCL249" i="5"/>
  <c r="FCK249" i="5"/>
  <c r="FCJ249" i="5"/>
  <c r="FCI249" i="5"/>
  <c r="FCH249" i="5"/>
  <c r="FCG249" i="5"/>
  <c r="FCF249" i="5"/>
  <c r="FCE249" i="5"/>
  <c r="FCD249" i="5"/>
  <c r="FCC249" i="5"/>
  <c r="FCB249" i="5"/>
  <c r="FCA249" i="5"/>
  <c r="FBZ249" i="5"/>
  <c r="FBY249" i="5"/>
  <c r="FBX249" i="5"/>
  <c r="FBW249" i="5"/>
  <c r="FBV249" i="5"/>
  <c r="FBU249" i="5"/>
  <c r="FBT249" i="5"/>
  <c r="FBS249" i="5"/>
  <c r="FBR249" i="5"/>
  <c r="FBQ249" i="5"/>
  <c r="FBP249" i="5"/>
  <c r="FBO249" i="5"/>
  <c r="FBN249" i="5"/>
  <c r="FBM249" i="5"/>
  <c r="FBL249" i="5"/>
  <c r="FBK249" i="5"/>
  <c r="FBJ249" i="5"/>
  <c r="FBI249" i="5"/>
  <c r="FBH249" i="5"/>
  <c r="FBG249" i="5"/>
  <c r="FBF249" i="5"/>
  <c r="FBE249" i="5"/>
  <c r="FBD249" i="5"/>
  <c r="FBC249" i="5"/>
  <c r="FBB249" i="5"/>
  <c r="FBA249" i="5"/>
  <c r="FAZ249" i="5"/>
  <c r="FAY249" i="5"/>
  <c r="FAX249" i="5"/>
  <c r="FAW249" i="5"/>
  <c r="FAV249" i="5"/>
  <c r="FAU249" i="5"/>
  <c r="FAT249" i="5"/>
  <c r="FAS249" i="5"/>
  <c r="FAR249" i="5"/>
  <c r="FAQ249" i="5"/>
  <c r="FAP249" i="5"/>
  <c r="FAO249" i="5"/>
  <c r="FAN249" i="5"/>
  <c r="FAM249" i="5"/>
  <c r="FAL249" i="5"/>
  <c r="FAK249" i="5"/>
  <c r="FAJ249" i="5"/>
  <c r="FAI249" i="5"/>
  <c r="FAH249" i="5"/>
  <c r="FAG249" i="5"/>
  <c r="FAF249" i="5"/>
  <c r="FAE249" i="5"/>
  <c r="FAD249" i="5"/>
  <c r="FAC249" i="5"/>
  <c r="FAB249" i="5"/>
  <c r="FAA249" i="5"/>
  <c r="EZZ249" i="5"/>
  <c r="EZY249" i="5"/>
  <c r="EZX249" i="5"/>
  <c r="EZW249" i="5"/>
  <c r="EZV249" i="5"/>
  <c r="EZU249" i="5"/>
  <c r="EZT249" i="5"/>
  <c r="EZS249" i="5"/>
  <c r="EZR249" i="5"/>
  <c r="EZQ249" i="5"/>
  <c r="EZP249" i="5"/>
  <c r="EZO249" i="5"/>
  <c r="EZN249" i="5"/>
  <c r="EZM249" i="5"/>
  <c r="EZL249" i="5"/>
  <c r="EZK249" i="5"/>
  <c r="EZJ249" i="5"/>
  <c r="EZI249" i="5"/>
  <c r="EZH249" i="5"/>
  <c r="EZG249" i="5"/>
  <c r="EZF249" i="5"/>
  <c r="EZE249" i="5"/>
  <c r="EZD249" i="5"/>
  <c r="EZC249" i="5"/>
  <c r="EZB249" i="5"/>
  <c r="EZA249" i="5"/>
  <c r="EYZ249" i="5"/>
  <c r="EYY249" i="5"/>
  <c r="EYX249" i="5"/>
  <c r="EYW249" i="5"/>
  <c r="EYV249" i="5"/>
  <c r="EYU249" i="5"/>
  <c r="EYT249" i="5"/>
  <c r="EYS249" i="5"/>
  <c r="EYR249" i="5"/>
  <c r="EYQ249" i="5"/>
  <c r="EYP249" i="5"/>
  <c r="EYO249" i="5"/>
  <c r="EYN249" i="5"/>
  <c r="EYM249" i="5"/>
  <c r="EYL249" i="5"/>
  <c r="EYK249" i="5"/>
  <c r="EYJ249" i="5"/>
  <c r="EYI249" i="5"/>
  <c r="EYH249" i="5"/>
  <c r="EYG249" i="5"/>
  <c r="EYF249" i="5"/>
  <c r="EYE249" i="5"/>
  <c r="EYD249" i="5"/>
  <c r="EYC249" i="5"/>
  <c r="EYB249" i="5"/>
  <c r="EYA249" i="5"/>
  <c r="EXZ249" i="5"/>
  <c r="EXY249" i="5"/>
  <c r="EXX249" i="5"/>
  <c r="EXW249" i="5"/>
  <c r="EXV249" i="5"/>
  <c r="EXU249" i="5"/>
  <c r="EXT249" i="5"/>
  <c r="EXS249" i="5"/>
  <c r="EXR249" i="5"/>
  <c r="EXQ249" i="5"/>
  <c r="EXP249" i="5"/>
  <c r="EXO249" i="5"/>
  <c r="EXN249" i="5"/>
  <c r="EXM249" i="5"/>
  <c r="EXL249" i="5"/>
  <c r="EXK249" i="5"/>
  <c r="EXJ249" i="5"/>
  <c r="EXI249" i="5"/>
  <c r="EXH249" i="5"/>
  <c r="EXG249" i="5"/>
  <c r="EXF249" i="5"/>
  <c r="EXE249" i="5"/>
  <c r="EXD249" i="5"/>
  <c r="EXC249" i="5"/>
  <c r="EXB249" i="5"/>
  <c r="EXA249" i="5"/>
  <c r="EWZ249" i="5"/>
  <c r="EWY249" i="5"/>
  <c r="EWX249" i="5"/>
  <c r="EWW249" i="5"/>
  <c r="EWV249" i="5"/>
  <c r="EWU249" i="5"/>
  <c r="EWT249" i="5"/>
  <c r="EWS249" i="5"/>
  <c r="EWR249" i="5"/>
  <c r="EWQ249" i="5"/>
  <c r="EWP249" i="5"/>
  <c r="EWO249" i="5"/>
  <c r="EWN249" i="5"/>
  <c r="EWM249" i="5"/>
  <c r="EWL249" i="5"/>
  <c r="EWK249" i="5"/>
  <c r="EWJ249" i="5"/>
  <c r="EWI249" i="5"/>
  <c r="EWH249" i="5"/>
  <c r="EWG249" i="5"/>
  <c r="EWF249" i="5"/>
  <c r="EWE249" i="5"/>
  <c r="EWD249" i="5"/>
  <c r="EWC249" i="5"/>
  <c r="EWB249" i="5"/>
  <c r="EWA249" i="5"/>
  <c r="EVZ249" i="5"/>
  <c r="EVY249" i="5"/>
  <c r="EVX249" i="5"/>
  <c r="EVW249" i="5"/>
  <c r="EVV249" i="5"/>
  <c r="EVU249" i="5"/>
  <c r="EVT249" i="5"/>
  <c r="EVS249" i="5"/>
  <c r="EVR249" i="5"/>
  <c r="EVQ249" i="5"/>
  <c r="EVP249" i="5"/>
  <c r="EVO249" i="5"/>
  <c r="EVN249" i="5"/>
  <c r="EVM249" i="5"/>
  <c r="EVL249" i="5"/>
  <c r="EVK249" i="5"/>
  <c r="EVJ249" i="5"/>
  <c r="EVI249" i="5"/>
  <c r="EVH249" i="5"/>
  <c r="EVG249" i="5"/>
  <c r="EVF249" i="5"/>
  <c r="EVE249" i="5"/>
  <c r="EVD249" i="5"/>
  <c r="EVC249" i="5"/>
  <c r="EVB249" i="5"/>
  <c r="EVA249" i="5"/>
  <c r="EUZ249" i="5"/>
  <c r="EUY249" i="5"/>
  <c r="EUX249" i="5"/>
  <c r="EUW249" i="5"/>
  <c r="EUV249" i="5"/>
  <c r="EUU249" i="5"/>
  <c r="EUT249" i="5"/>
  <c r="EUS249" i="5"/>
  <c r="EUR249" i="5"/>
  <c r="EUQ249" i="5"/>
  <c r="EUP249" i="5"/>
  <c r="EUO249" i="5"/>
  <c r="EUN249" i="5"/>
  <c r="EUM249" i="5"/>
  <c r="EUL249" i="5"/>
  <c r="EUK249" i="5"/>
  <c r="EUJ249" i="5"/>
  <c r="EUI249" i="5"/>
  <c r="EUH249" i="5"/>
  <c r="EUG249" i="5"/>
  <c r="EUF249" i="5"/>
  <c r="EUE249" i="5"/>
  <c r="EUD249" i="5"/>
  <c r="EUC249" i="5"/>
  <c r="EUB249" i="5"/>
  <c r="EUA249" i="5"/>
  <c r="ETZ249" i="5"/>
  <c r="ETY249" i="5"/>
  <c r="ETX249" i="5"/>
  <c r="ETW249" i="5"/>
  <c r="ETV249" i="5"/>
  <c r="ETU249" i="5"/>
  <c r="ETT249" i="5"/>
  <c r="ETS249" i="5"/>
  <c r="ETR249" i="5"/>
  <c r="ETQ249" i="5"/>
  <c r="ETP249" i="5"/>
  <c r="ETO249" i="5"/>
  <c r="ETN249" i="5"/>
  <c r="ETM249" i="5"/>
  <c r="ETL249" i="5"/>
  <c r="ETK249" i="5"/>
  <c r="ETJ249" i="5"/>
  <c r="ETI249" i="5"/>
  <c r="ETH249" i="5"/>
  <c r="ETG249" i="5"/>
  <c r="ETF249" i="5"/>
  <c r="ETE249" i="5"/>
  <c r="ETD249" i="5"/>
  <c r="ETC249" i="5"/>
  <c r="ETB249" i="5"/>
  <c r="ETA249" i="5"/>
  <c r="ESZ249" i="5"/>
  <c r="ESY249" i="5"/>
  <c r="ESX249" i="5"/>
  <c r="ESW249" i="5"/>
  <c r="ESV249" i="5"/>
  <c r="ESU249" i="5"/>
  <c r="EST249" i="5"/>
  <c r="ESS249" i="5"/>
  <c r="ESR249" i="5"/>
  <c r="ESQ249" i="5"/>
  <c r="ESP249" i="5"/>
  <c r="ESO249" i="5"/>
  <c r="ESN249" i="5"/>
  <c r="ESM249" i="5"/>
  <c r="ESL249" i="5"/>
  <c r="ESK249" i="5"/>
  <c r="ESJ249" i="5"/>
  <c r="ESI249" i="5"/>
  <c r="ESH249" i="5"/>
  <c r="ESG249" i="5"/>
  <c r="ESF249" i="5"/>
  <c r="ESE249" i="5"/>
  <c r="ESD249" i="5"/>
  <c r="ESC249" i="5"/>
  <c r="ESB249" i="5"/>
  <c r="ESA249" i="5"/>
  <c r="ERZ249" i="5"/>
  <c r="ERY249" i="5"/>
  <c r="ERX249" i="5"/>
  <c r="ERW249" i="5"/>
  <c r="ERV249" i="5"/>
  <c r="ERU249" i="5"/>
  <c r="ERT249" i="5"/>
  <c r="ERS249" i="5"/>
  <c r="ERR249" i="5"/>
  <c r="ERQ249" i="5"/>
  <c r="ERP249" i="5"/>
  <c r="ERO249" i="5"/>
  <c r="ERN249" i="5"/>
  <c r="ERM249" i="5"/>
  <c r="ERL249" i="5"/>
  <c r="ERK249" i="5"/>
  <c r="ERJ249" i="5"/>
  <c r="ERI249" i="5"/>
  <c r="ERH249" i="5"/>
  <c r="ERG249" i="5"/>
  <c r="ERF249" i="5"/>
  <c r="ERE249" i="5"/>
  <c r="ERD249" i="5"/>
  <c r="ERC249" i="5"/>
  <c r="ERB249" i="5"/>
  <c r="ERA249" i="5"/>
  <c r="EQZ249" i="5"/>
  <c r="EQY249" i="5"/>
  <c r="EQX249" i="5"/>
  <c r="EQW249" i="5"/>
  <c r="EQV249" i="5"/>
  <c r="EQU249" i="5"/>
  <c r="EQT249" i="5"/>
  <c r="EQS249" i="5"/>
  <c r="EQR249" i="5"/>
  <c r="EQQ249" i="5"/>
  <c r="EQP249" i="5"/>
  <c r="EQO249" i="5"/>
  <c r="EQN249" i="5"/>
  <c r="EQM249" i="5"/>
  <c r="EQL249" i="5"/>
  <c r="EQK249" i="5"/>
  <c r="EQJ249" i="5"/>
  <c r="EQI249" i="5"/>
  <c r="EQH249" i="5"/>
  <c r="EQG249" i="5"/>
  <c r="EQF249" i="5"/>
  <c r="EQE249" i="5"/>
  <c r="EQD249" i="5"/>
  <c r="EQC249" i="5"/>
  <c r="EQB249" i="5"/>
  <c r="EQA249" i="5"/>
  <c r="EPZ249" i="5"/>
  <c r="EPY249" i="5"/>
  <c r="EPX249" i="5"/>
  <c r="EPW249" i="5"/>
  <c r="EPV249" i="5"/>
  <c r="EPU249" i="5"/>
  <c r="EPT249" i="5"/>
  <c r="EPS249" i="5"/>
  <c r="EPR249" i="5"/>
  <c r="EPQ249" i="5"/>
  <c r="EPP249" i="5"/>
  <c r="EPO249" i="5"/>
  <c r="EPN249" i="5"/>
  <c r="EPM249" i="5"/>
  <c r="EPL249" i="5"/>
  <c r="EPK249" i="5"/>
  <c r="EPJ249" i="5"/>
  <c r="EPI249" i="5"/>
  <c r="EPH249" i="5"/>
  <c r="EPG249" i="5"/>
  <c r="EPF249" i="5"/>
  <c r="EPE249" i="5"/>
  <c r="EPD249" i="5"/>
  <c r="EPC249" i="5"/>
  <c r="EPB249" i="5"/>
  <c r="EPA249" i="5"/>
  <c r="EOZ249" i="5"/>
  <c r="EOY249" i="5"/>
  <c r="EOX249" i="5"/>
  <c r="EOW249" i="5"/>
  <c r="EOV249" i="5"/>
  <c r="EOU249" i="5"/>
  <c r="EOT249" i="5"/>
  <c r="EOS249" i="5"/>
  <c r="EOR249" i="5"/>
  <c r="EOQ249" i="5"/>
  <c r="EOP249" i="5"/>
  <c r="EOO249" i="5"/>
  <c r="EON249" i="5"/>
  <c r="EOM249" i="5"/>
  <c r="EOL249" i="5"/>
  <c r="EOK249" i="5"/>
  <c r="EOJ249" i="5"/>
  <c r="EOI249" i="5"/>
  <c r="EOH249" i="5"/>
  <c r="EOG249" i="5"/>
  <c r="EOF249" i="5"/>
  <c r="EOE249" i="5"/>
  <c r="EOD249" i="5"/>
  <c r="EOC249" i="5"/>
  <c r="EOB249" i="5"/>
  <c r="EOA249" i="5"/>
  <c r="ENZ249" i="5"/>
  <c r="ENY249" i="5"/>
  <c r="ENX249" i="5"/>
  <c r="ENW249" i="5"/>
  <c r="ENV249" i="5"/>
  <c r="ENU249" i="5"/>
  <c r="ENT249" i="5"/>
  <c r="ENS249" i="5"/>
  <c r="ENR249" i="5"/>
  <c r="ENQ249" i="5"/>
  <c r="ENP249" i="5"/>
  <c r="ENO249" i="5"/>
  <c r="ENN249" i="5"/>
  <c r="ENM249" i="5"/>
  <c r="ENL249" i="5"/>
  <c r="ENK249" i="5"/>
  <c r="ENJ249" i="5"/>
  <c r="ENI249" i="5"/>
  <c r="ENH249" i="5"/>
  <c r="ENG249" i="5"/>
  <c r="ENF249" i="5"/>
  <c r="ENE249" i="5"/>
  <c r="END249" i="5"/>
  <c r="ENC249" i="5"/>
  <c r="ENB249" i="5"/>
  <c r="ENA249" i="5"/>
  <c r="EMZ249" i="5"/>
  <c r="EMY249" i="5"/>
  <c r="EMX249" i="5"/>
  <c r="EMW249" i="5"/>
  <c r="EMV249" i="5"/>
  <c r="EMU249" i="5"/>
  <c r="EMT249" i="5"/>
  <c r="EMS249" i="5"/>
  <c r="EMR249" i="5"/>
  <c r="EMQ249" i="5"/>
  <c r="EMP249" i="5"/>
  <c r="EMO249" i="5"/>
  <c r="EMN249" i="5"/>
  <c r="EMM249" i="5"/>
  <c r="EML249" i="5"/>
  <c r="EMK249" i="5"/>
  <c r="EMJ249" i="5"/>
  <c r="EMI249" i="5"/>
  <c r="EMH249" i="5"/>
  <c r="EMG249" i="5"/>
  <c r="EMF249" i="5"/>
  <c r="EME249" i="5"/>
  <c r="EMD249" i="5"/>
  <c r="EMC249" i="5"/>
  <c r="EMB249" i="5"/>
  <c r="EMA249" i="5"/>
  <c r="ELZ249" i="5"/>
  <c r="ELY249" i="5"/>
  <c r="ELX249" i="5"/>
  <c r="ELW249" i="5"/>
  <c r="ELV249" i="5"/>
  <c r="ELU249" i="5"/>
  <c r="ELT249" i="5"/>
  <c r="ELS249" i="5"/>
  <c r="ELR249" i="5"/>
  <c r="ELQ249" i="5"/>
  <c r="ELP249" i="5"/>
  <c r="ELO249" i="5"/>
  <c r="ELN249" i="5"/>
  <c r="ELM249" i="5"/>
  <c r="ELL249" i="5"/>
  <c r="ELK249" i="5"/>
  <c r="ELJ249" i="5"/>
  <c r="ELI249" i="5"/>
  <c r="ELH249" i="5"/>
  <c r="ELG249" i="5"/>
  <c r="ELF249" i="5"/>
  <c r="ELE249" i="5"/>
  <c r="ELD249" i="5"/>
  <c r="ELC249" i="5"/>
  <c r="ELB249" i="5"/>
  <c r="ELA249" i="5"/>
  <c r="EKZ249" i="5"/>
  <c r="EKY249" i="5"/>
  <c r="EKX249" i="5"/>
  <c r="EKW249" i="5"/>
  <c r="EKV249" i="5"/>
  <c r="EKU249" i="5"/>
  <c r="EKT249" i="5"/>
  <c r="EKS249" i="5"/>
  <c r="EKR249" i="5"/>
  <c r="EKQ249" i="5"/>
  <c r="EKP249" i="5"/>
  <c r="EKO249" i="5"/>
  <c r="EKN249" i="5"/>
  <c r="EKM249" i="5"/>
  <c r="EKL249" i="5"/>
  <c r="EKK249" i="5"/>
  <c r="EKJ249" i="5"/>
  <c r="EKI249" i="5"/>
  <c r="EKH249" i="5"/>
  <c r="EKG249" i="5"/>
  <c r="EKF249" i="5"/>
  <c r="EKE249" i="5"/>
  <c r="EKD249" i="5"/>
  <c r="EKC249" i="5"/>
  <c r="EKB249" i="5"/>
  <c r="EKA249" i="5"/>
  <c r="EJZ249" i="5"/>
  <c r="EJY249" i="5"/>
  <c r="EJX249" i="5"/>
  <c r="EJW249" i="5"/>
  <c r="EJV249" i="5"/>
  <c r="EJU249" i="5"/>
  <c r="EJT249" i="5"/>
  <c r="EJS249" i="5"/>
  <c r="EJR249" i="5"/>
  <c r="EJQ249" i="5"/>
  <c r="EJP249" i="5"/>
  <c r="EJO249" i="5"/>
  <c r="EJN249" i="5"/>
  <c r="EJM249" i="5"/>
  <c r="EJL249" i="5"/>
  <c r="EJK249" i="5"/>
  <c r="EJJ249" i="5"/>
  <c r="EJI249" i="5"/>
  <c r="EJH249" i="5"/>
  <c r="EJG249" i="5"/>
  <c r="EJF249" i="5"/>
  <c r="EJE249" i="5"/>
  <c r="EJD249" i="5"/>
  <c r="EJC249" i="5"/>
  <c r="EJB249" i="5"/>
  <c r="EJA249" i="5"/>
  <c r="EIZ249" i="5"/>
  <c r="EIY249" i="5"/>
  <c r="EIX249" i="5"/>
  <c r="EIW249" i="5"/>
  <c r="EIV249" i="5"/>
  <c r="EIU249" i="5"/>
  <c r="EIT249" i="5"/>
  <c r="EIS249" i="5"/>
  <c r="EIR249" i="5"/>
  <c r="EIQ249" i="5"/>
  <c r="EIP249" i="5"/>
  <c r="EIO249" i="5"/>
  <c r="EIN249" i="5"/>
  <c r="EIM249" i="5"/>
  <c r="EIL249" i="5"/>
  <c r="EIK249" i="5"/>
  <c r="EIJ249" i="5"/>
  <c r="EII249" i="5"/>
  <c r="EIH249" i="5"/>
  <c r="EIG249" i="5"/>
  <c r="EIF249" i="5"/>
  <c r="EIE249" i="5"/>
  <c r="EID249" i="5"/>
  <c r="EIC249" i="5"/>
  <c r="EIB249" i="5"/>
  <c r="EIA249" i="5"/>
  <c r="EHZ249" i="5"/>
  <c r="EHY249" i="5"/>
  <c r="EHX249" i="5"/>
  <c r="EHW249" i="5"/>
  <c r="EHV249" i="5"/>
  <c r="EHU249" i="5"/>
  <c r="EHT249" i="5"/>
  <c r="EHS249" i="5"/>
  <c r="EHR249" i="5"/>
  <c r="EHQ249" i="5"/>
  <c r="EHP249" i="5"/>
  <c r="EHO249" i="5"/>
  <c r="EHN249" i="5"/>
  <c r="EHM249" i="5"/>
  <c r="EHL249" i="5"/>
  <c r="EHK249" i="5"/>
  <c r="EHJ249" i="5"/>
  <c r="EHI249" i="5"/>
  <c r="EHH249" i="5"/>
  <c r="EHG249" i="5"/>
  <c r="EHF249" i="5"/>
  <c r="EHE249" i="5"/>
  <c r="EHD249" i="5"/>
  <c r="EHC249" i="5"/>
  <c r="EHB249" i="5"/>
  <c r="EHA249" i="5"/>
  <c r="EGZ249" i="5"/>
  <c r="EGY249" i="5"/>
  <c r="EGX249" i="5"/>
  <c r="EGW249" i="5"/>
  <c r="EGV249" i="5"/>
  <c r="EGU249" i="5"/>
  <c r="EGT249" i="5"/>
  <c r="EGS249" i="5"/>
  <c r="EGR249" i="5"/>
  <c r="EGQ249" i="5"/>
  <c r="EGP249" i="5"/>
  <c r="EGO249" i="5"/>
  <c r="EGN249" i="5"/>
  <c r="EGM249" i="5"/>
  <c r="EGL249" i="5"/>
  <c r="EGK249" i="5"/>
  <c r="EGJ249" i="5"/>
  <c r="EGI249" i="5"/>
  <c r="EGH249" i="5"/>
  <c r="EGG249" i="5"/>
  <c r="EGF249" i="5"/>
  <c r="EGE249" i="5"/>
  <c r="EGD249" i="5"/>
  <c r="EGC249" i="5"/>
  <c r="EGB249" i="5"/>
  <c r="EGA249" i="5"/>
  <c r="EFZ249" i="5"/>
  <c r="EFY249" i="5"/>
  <c r="EFX249" i="5"/>
  <c r="EFW249" i="5"/>
  <c r="EFV249" i="5"/>
  <c r="EFU249" i="5"/>
  <c r="EFT249" i="5"/>
  <c r="EFS249" i="5"/>
  <c r="EFR249" i="5"/>
  <c r="EFQ249" i="5"/>
  <c r="EFP249" i="5"/>
  <c r="EFO249" i="5"/>
  <c r="EFN249" i="5"/>
  <c r="EFM249" i="5"/>
  <c r="EFL249" i="5"/>
  <c r="EFK249" i="5"/>
  <c r="EFJ249" i="5"/>
  <c r="EFI249" i="5"/>
  <c r="EFH249" i="5"/>
  <c r="EFG249" i="5"/>
  <c r="EFF249" i="5"/>
  <c r="EFE249" i="5"/>
  <c r="EFD249" i="5"/>
  <c r="EFC249" i="5"/>
  <c r="EFB249" i="5"/>
  <c r="EFA249" i="5"/>
  <c r="EEZ249" i="5"/>
  <c r="EEY249" i="5"/>
  <c r="EEX249" i="5"/>
  <c r="EEW249" i="5"/>
  <c r="EEV249" i="5"/>
  <c r="EEU249" i="5"/>
  <c r="EET249" i="5"/>
  <c r="EES249" i="5"/>
  <c r="EER249" i="5"/>
  <c r="EEQ249" i="5"/>
  <c r="EEP249" i="5"/>
  <c r="EEO249" i="5"/>
  <c r="EEN249" i="5"/>
  <c r="EEM249" i="5"/>
  <c r="EEL249" i="5"/>
  <c r="EEK249" i="5"/>
  <c r="EEJ249" i="5"/>
  <c r="EEI249" i="5"/>
  <c r="EEH249" i="5"/>
  <c r="EEG249" i="5"/>
  <c r="EEF249" i="5"/>
  <c r="EEE249" i="5"/>
  <c r="EED249" i="5"/>
  <c r="EEC249" i="5"/>
  <c r="EEB249" i="5"/>
  <c r="EEA249" i="5"/>
  <c r="EDZ249" i="5"/>
  <c r="EDY249" i="5"/>
  <c r="EDX249" i="5"/>
  <c r="EDW249" i="5"/>
  <c r="EDV249" i="5"/>
  <c r="EDU249" i="5"/>
  <c r="EDT249" i="5"/>
  <c r="EDS249" i="5"/>
  <c r="EDR249" i="5"/>
  <c r="EDQ249" i="5"/>
  <c r="EDP249" i="5"/>
  <c r="EDO249" i="5"/>
  <c r="EDN249" i="5"/>
  <c r="EDM249" i="5"/>
  <c r="EDL249" i="5"/>
  <c r="EDK249" i="5"/>
  <c r="EDJ249" i="5"/>
  <c r="EDI249" i="5"/>
  <c r="EDH249" i="5"/>
  <c r="EDG249" i="5"/>
  <c r="EDF249" i="5"/>
  <c r="EDE249" i="5"/>
  <c r="EDD249" i="5"/>
  <c r="EDC249" i="5"/>
  <c r="EDB249" i="5"/>
  <c r="EDA249" i="5"/>
  <c r="ECZ249" i="5"/>
  <c r="ECY249" i="5"/>
  <c r="ECX249" i="5"/>
  <c r="ECW249" i="5"/>
  <c r="ECV249" i="5"/>
  <c r="ECU249" i="5"/>
  <c r="ECT249" i="5"/>
  <c r="ECS249" i="5"/>
  <c r="ECR249" i="5"/>
  <c r="ECQ249" i="5"/>
  <c r="ECP249" i="5"/>
  <c r="ECO249" i="5"/>
  <c r="ECN249" i="5"/>
  <c r="ECM249" i="5"/>
  <c r="ECL249" i="5"/>
  <c r="ECK249" i="5"/>
  <c r="ECJ249" i="5"/>
  <c r="ECI249" i="5"/>
  <c r="ECH249" i="5"/>
  <c r="ECG249" i="5"/>
  <c r="ECF249" i="5"/>
  <c r="ECE249" i="5"/>
  <c r="ECD249" i="5"/>
  <c r="ECC249" i="5"/>
  <c r="ECB249" i="5"/>
  <c r="ECA249" i="5"/>
  <c r="EBZ249" i="5"/>
  <c r="EBY249" i="5"/>
  <c r="EBX249" i="5"/>
  <c r="EBW249" i="5"/>
  <c r="EBV249" i="5"/>
  <c r="EBU249" i="5"/>
  <c r="EBT249" i="5"/>
  <c r="EBS249" i="5"/>
  <c r="EBR249" i="5"/>
  <c r="EBQ249" i="5"/>
  <c r="EBP249" i="5"/>
  <c r="EBO249" i="5"/>
  <c r="EBN249" i="5"/>
  <c r="EBM249" i="5"/>
  <c r="EBL249" i="5"/>
  <c r="EBK249" i="5"/>
  <c r="EBJ249" i="5"/>
  <c r="EBI249" i="5"/>
  <c r="EBH249" i="5"/>
  <c r="EBG249" i="5"/>
  <c r="EBF249" i="5"/>
  <c r="EBE249" i="5"/>
  <c r="EBD249" i="5"/>
  <c r="EBC249" i="5"/>
  <c r="EBB249" i="5"/>
  <c r="EBA249" i="5"/>
  <c r="EAZ249" i="5"/>
  <c r="EAY249" i="5"/>
  <c r="EAX249" i="5"/>
  <c r="EAW249" i="5"/>
  <c r="EAV249" i="5"/>
  <c r="EAU249" i="5"/>
  <c r="EAT249" i="5"/>
  <c r="EAS249" i="5"/>
  <c r="EAR249" i="5"/>
  <c r="EAQ249" i="5"/>
  <c r="EAP249" i="5"/>
  <c r="EAO249" i="5"/>
  <c r="EAN249" i="5"/>
  <c r="EAM249" i="5"/>
  <c r="EAL249" i="5"/>
  <c r="EAK249" i="5"/>
  <c r="EAJ249" i="5"/>
  <c r="EAI249" i="5"/>
  <c r="EAH249" i="5"/>
  <c r="EAG249" i="5"/>
  <c r="EAF249" i="5"/>
  <c r="EAE249" i="5"/>
  <c r="EAD249" i="5"/>
  <c r="EAC249" i="5"/>
  <c r="EAB249" i="5"/>
  <c r="EAA249" i="5"/>
  <c r="DZZ249" i="5"/>
  <c r="DZY249" i="5"/>
  <c r="DZX249" i="5"/>
  <c r="DZW249" i="5"/>
  <c r="DZV249" i="5"/>
  <c r="DZU249" i="5"/>
  <c r="DZT249" i="5"/>
  <c r="DZS249" i="5"/>
  <c r="DZR249" i="5"/>
  <c r="DZQ249" i="5"/>
  <c r="DZP249" i="5"/>
  <c r="DZO249" i="5"/>
  <c r="DZN249" i="5"/>
  <c r="DZM249" i="5"/>
  <c r="DZL249" i="5"/>
  <c r="DZK249" i="5"/>
  <c r="DZJ249" i="5"/>
  <c r="DZI249" i="5"/>
  <c r="DZH249" i="5"/>
  <c r="DZG249" i="5"/>
  <c r="DZF249" i="5"/>
  <c r="DZE249" i="5"/>
  <c r="DZD249" i="5"/>
  <c r="DZC249" i="5"/>
  <c r="DZB249" i="5"/>
  <c r="DZA249" i="5"/>
  <c r="DYZ249" i="5"/>
  <c r="DYY249" i="5"/>
  <c r="DYX249" i="5"/>
  <c r="DYW249" i="5"/>
  <c r="DYV249" i="5"/>
  <c r="DYU249" i="5"/>
  <c r="DYT249" i="5"/>
  <c r="DYS249" i="5"/>
  <c r="DYR249" i="5"/>
  <c r="DYQ249" i="5"/>
  <c r="DYP249" i="5"/>
  <c r="DYO249" i="5"/>
  <c r="DYN249" i="5"/>
  <c r="DYM249" i="5"/>
  <c r="DYL249" i="5"/>
  <c r="DYK249" i="5"/>
  <c r="DYJ249" i="5"/>
  <c r="DYI249" i="5"/>
  <c r="DYH249" i="5"/>
  <c r="DYG249" i="5"/>
  <c r="DYF249" i="5"/>
  <c r="DYE249" i="5"/>
  <c r="DYD249" i="5"/>
  <c r="DYC249" i="5"/>
  <c r="DYB249" i="5"/>
  <c r="DYA249" i="5"/>
  <c r="DXZ249" i="5"/>
  <c r="DXY249" i="5"/>
  <c r="DXX249" i="5"/>
  <c r="DXW249" i="5"/>
  <c r="DXV249" i="5"/>
  <c r="DXU249" i="5"/>
  <c r="DXT249" i="5"/>
  <c r="DXS249" i="5"/>
  <c r="DXR249" i="5"/>
  <c r="DXQ249" i="5"/>
  <c r="DXP249" i="5"/>
  <c r="DXO249" i="5"/>
  <c r="DXN249" i="5"/>
  <c r="DXM249" i="5"/>
  <c r="DXL249" i="5"/>
  <c r="DXK249" i="5"/>
  <c r="DXJ249" i="5"/>
  <c r="DXI249" i="5"/>
  <c r="DXH249" i="5"/>
  <c r="DXG249" i="5"/>
  <c r="DXF249" i="5"/>
  <c r="DXE249" i="5"/>
  <c r="DXD249" i="5"/>
  <c r="DXC249" i="5"/>
  <c r="DXB249" i="5"/>
  <c r="DXA249" i="5"/>
  <c r="DWZ249" i="5"/>
  <c r="DWY249" i="5"/>
  <c r="DWX249" i="5"/>
  <c r="DWW249" i="5"/>
  <c r="DWV249" i="5"/>
  <c r="DWU249" i="5"/>
  <c r="DWT249" i="5"/>
  <c r="DWS249" i="5"/>
  <c r="DWR249" i="5"/>
  <c r="DWQ249" i="5"/>
  <c r="DWP249" i="5"/>
  <c r="DWO249" i="5"/>
  <c r="DWN249" i="5"/>
  <c r="DWM249" i="5"/>
  <c r="DWL249" i="5"/>
  <c r="DWK249" i="5"/>
  <c r="DWJ249" i="5"/>
  <c r="DWI249" i="5"/>
  <c r="DWH249" i="5"/>
  <c r="DWG249" i="5"/>
  <c r="DWF249" i="5"/>
  <c r="DWE249" i="5"/>
  <c r="DWD249" i="5"/>
  <c r="DWC249" i="5"/>
  <c r="DWB249" i="5"/>
  <c r="DWA249" i="5"/>
  <c r="DVZ249" i="5"/>
  <c r="DVY249" i="5"/>
  <c r="DVX249" i="5"/>
  <c r="DVW249" i="5"/>
  <c r="DVV249" i="5"/>
  <c r="DVU249" i="5"/>
  <c r="DVT249" i="5"/>
  <c r="DVS249" i="5"/>
  <c r="DVR249" i="5"/>
  <c r="DVQ249" i="5"/>
  <c r="DVP249" i="5"/>
  <c r="DVO249" i="5"/>
  <c r="DVN249" i="5"/>
  <c r="DVM249" i="5"/>
  <c r="DVL249" i="5"/>
  <c r="DVK249" i="5"/>
  <c r="DVJ249" i="5"/>
  <c r="DVI249" i="5"/>
  <c r="DVH249" i="5"/>
  <c r="DVG249" i="5"/>
  <c r="DVF249" i="5"/>
  <c r="DVE249" i="5"/>
  <c r="DVD249" i="5"/>
  <c r="DVC249" i="5"/>
  <c r="DVB249" i="5"/>
  <c r="DVA249" i="5"/>
  <c r="DUZ249" i="5"/>
  <c r="DUY249" i="5"/>
  <c r="DUX249" i="5"/>
  <c r="DUW249" i="5"/>
  <c r="DUV249" i="5"/>
  <c r="DUU249" i="5"/>
  <c r="DUT249" i="5"/>
  <c r="DUS249" i="5"/>
  <c r="DUR249" i="5"/>
  <c r="DUQ249" i="5"/>
  <c r="DUP249" i="5"/>
  <c r="DUO249" i="5"/>
  <c r="DUN249" i="5"/>
  <c r="DUM249" i="5"/>
  <c r="DUL249" i="5"/>
  <c r="DUK249" i="5"/>
  <c r="DUJ249" i="5"/>
  <c r="DUI249" i="5"/>
  <c r="DUH249" i="5"/>
  <c r="DUG249" i="5"/>
  <c r="DUF249" i="5"/>
  <c r="DUE249" i="5"/>
  <c r="DUD249" i="5"/>
  <c r="DUC249" i="5"/>
  <c r="DUB249" i="5"/>
  <c r="DUA249" i="5"/>
  <c r="DTZ249" i="5"/>
  <c r="DTY249" i="5"/>
  <c r="DTX249" i="5"/>
  <c r="DTW249" i="5"/>
  <c r="DTV249" i="5"/>
  <c r="DTU249" i="5"/>
  <c r="DTT249" i="5"/>
  <c r="DTS249" i="5"/>
  <c r="DTR249" i="5"/>
  <c r="DTQ249" i="5"/>
  <c r="DTP249" i="5"/>
  <c r="DTO249" i="5"/>
  <c r="DTN249" i="5"/>
  <c r="DTM249" i="5"/>
  <c r="DTL249" i="5"/>
  <c r="DTK249" i="5"/>
  <c r="DTJ249" i="5"/>
  <c r="DTI249" i="5"/>
  <c r="DTH249" i="5"/>
  <c r="DTG249" i="5"/>
  <c r="DTF249" i="5"/>
  <c r="DTE249" i="5"/>
  <c r="DTD249" i="5"/>
  <c r="DTC249" i="5"/>
  <c r="DTB249" i="5"/>
  <c r="DTA249" i="5"/>
  <c r="DSZ249" i="5"/>
  <c r="DSY249" i="5"/>
  <c r="DSX249" i="5"/>
  <c r="DSW249" i="5"/>
  <c r="DSV249" i="5"/>
  <c r="DSU249" i="5"/>
  <c r="DST249" i="5"/>
  <c r="DSS249" i="5"/>
  <c r="DSR249" i="5"/>
  <c r="DSQ249" i="5"/>
  <c r="DSP249" i="5"/>
  <c r="DSO249" i="5"/>
  <c r="DSN249" i="5"/>
  <c r="DSM249" i="5"/>
  <c r="DSL249" i="5"/>
  <c r="DSK249" i="5"/>
  <c r="DSJ249" i="5"/>
  <c r="DSI249" i="5"/>
  <c r="DSH249" i="5"/>
  <c r="DSG249" i="5"/>
  <c r="DSF249" i="5"/>
  <c r="DSE249" i="5"/>
  <c r="DSD249" i="5"/>
  <c r="DSC249" i="5"/>
  <c r="DSB249" i="5"/>
  <c r="DSA249" i="5"/>
  <c r="DRZ249" i="5"/>
  <c r="DRY249" i="5"/>
  <c r="DRX249" i="5"/>
  <c r="DRW249" i="5"/>
  <c r="DRV249" i="5"/>
  <c r="DRU249" i="5"/>
  <c r="DRT249" i="5"/>
  <c r="DRS249" i="5"/>
  <c r="DRR249" i="5"/>
  <c r="DRQ249" i="5"/>
  <c r="DRP249" i="5"/>
  <c r="DRO249" i="5"/>
  <c r="DRN249" i="5"/>
  <c r="DRM249" i="5"/>
  <c r="DRL249" i="5"/>
  <c r="DRK249" i="5"/>
  <c r="DRJ249" i="5"/>
  <c r="DRI249" i="5"/>
  <c r="DRH249" i="5"/>
  <c r="DRG249" i="5"/>
  <c r="DRF249" i="5"/>
  <c r="DRE249" i="5"/>
  <c r="DRD249" i="5"/>
  <c r="DRC249" i="5"/>
  <c r="DRB249" i="5"/>
  <c r="DRA249" i="5"/>
  <c r="DQZ249" i="5"/>
  <c r="DQY249" i="5"/>
  <c r="DQX249" i="5"/>
  <c r="DQW249" i="5"/>
  <c r="DQV249" i="5"/>
  <c r="DQU249" i="5"/>
  <c r="DQT249" i="5"/>
  <c r="DQS249" i="5"/>
  <c r="DQR249" i="5"/>
  <c r="DQQ249" i="5"/>
  <c r="DQP249" i="5"/>
  <c r="DQO249" i="5"/>
  <c r="DQN249" i="5"/>
  <c r="DQM249" i="5"/>
  <c r="DQL249" i="5"/>
  <c r="DQK249" i="5"/>
  <c r="DQJ249" i="5"/>
  <c r="DQI249" i="5"/>
  <c r="DQH249" i="5"/>
  <c r="DQG249" i="5"/>
  <c r="DQF249" i="5"/>
  <c r="DQE249" i="5"/>
  <c r="DQD249" i="5"/>
  <c r="DQC249" i="5"/>
  <c r="DQB249" i="5"/>
  <c r="DQA249" i="5"/>
  <c r="DPZ249" i="5"/>
  <c r="DPY249" i="5"/>
  <c r="DPX249" i="5"/>
  <c r="DPW249" i="5"/>
  <c r="DPV249" i="5"/>
  <c r="DPU249" i="5"/>
  <c r="DPT249" i="5"/>
  <c r="DPS249" i="5"/>
  <c r="DPR249" i="5"/>
  <c r="DPQ249" i="5"/>
  <c r="DPP249" i="5"/>
  <c r="DPO249" i="5"/>
  <c r="DPN249" i="5"/>
  <c r="DPM249" i="5"/>
  <c r="DPL249" i="5"/>
  <c r="DPK249" i="5"/>
  <c r="DPJ249" i="5"/>
  <c r="DPI249" i="5"/>
  <c r="DPH249" i="5"/>
  <c r="DPG249" i="5"/>
  <c r="DPF249" i="5"/>
  <c r="DPE249" i="5"/>
  <c r="DPD249" i="5"/>
  <c r="DPC249" i="5"/>
  <c r="DPB249" i="5"/>
  <c r="DPA249" i="5"/>
  <c r="DOZ249" i="5"/>
  <c r="DOY249" i="5"/>
  <c r="DOX249" i="5"/>
  <c r="DOW249" i="5"/>
  <c r="DOV249" i="5"/>
  <c r="DOU249" i="5"/>
  <c r="DOT249" i="5"/>
  <c r="DOS249" i="5"/>
  <c r="DOR249" i="5"/>
  <c r="DOQ249" i="5"/>
  <c r="DOP249" i="5"/>
  <c r="DOO249" i="5"/>
  <c r="DON249" i="5"/>
  <c r="DOM249" i="5"/>
  <c r="DOL249" i="5"/>
  <c r="DOK249" i="5"/>
  <c r="DOJ249" i="5"/>
  <c r="DOI249" i="5"/>
  <c r="DOH249" i="5"/>
  <c r="DOG249" i="5"/>
  <c r="DOF249" i="5"/>
  <c r="DOE249" i="5"/>
  <c r="DOD249" i="5"/>
  <c r="DOC249" i="5"/>
  <c r="DOB249" i="5"/>
  <c r="DOA249" i="5"/>
  <c r="DNZ249" i="5"/>
  <c r="DNY249" i="5"/>
  <c r="DNX249" i="5"/>
  <c r="DNW249" i="5"/>
  <c r="DNV249" i="5"/>
  <c r="DNU249" i="5"/>
  <c r="DNT249" i="5"/>
  <c r="DNS249" i="5"/>
  <c r="DNR249" i="5"/>
  <c r="DNQ249" i="5"/>
  <c r="DNP249" i="5"/>
  <c r="DNO249" i="5"/>
  <c r="DNN249" i="5"/>
  <c r="DNM249" i="5"/>
  <c r="DNL249" i="5"/>
  <c r="DNK249" i="5"/>
  <c r="DNJ249" i="5"/>
  <c r="DNI249" i="5"/>
  <c r="DNH249" i="5"/>
  <c r="DNG249" i="5"/>
  <c r="DNF249" i="5"/>
  <c r="DNE249" i="5"/>
  <c r="DND249" i="5"/>
  <c r="DNC249" i="5"/>
  <c r="DNB249" i="5"/>
  <c r="DNA249" i="5"/>
  <c r="DMZ249" i="5"/>
  <c r="DMY249" i="5"/>
  <c r="DMX249" i="5"/>
  <c r="DMW249" i="5"/>
  <c r="DMV249" i="5"/>
  <c r="DMU249" i="5"/>
  <c r="DMT249" i="5"/>
  <c r="DMS249" i="5"/>
  <c r="DMR249" i="5"/>
  <c r="DMQ249" i="5"/>
  <c r="DMP249" i="5"/>
  <c r="DMO249" i="5"/>
  <c r="DMN249" i="5"/>
  <c r="DMM249" i="5"/>
  <c r="DML249" i="5"/>
  <c r="DMK249" i="5"/>
  <c r="DMJ249" i="5"/>
  <c r="DMI249" i="5"/>
  <c r="DMH249" i="5"/>
  <c r="DMG249" i="5"/>
  <c r="DMF249" i="5"/>
  <c r="DME249" i="5"/>
  <c r="DMD249" i="5"/>
  <c r="DMC249" i="5"/>
  <c r="DMB249" i="5"/>
  <c r="DMA249" i="5"/>
  <c r="DLZ249" i="5"/>
  <c r="DLY249" i="5"/>
  <c r="DLX249" i="5"/>
  <c r="DLW249" i="5"/>
  <c r="DLV249" i="5"/>
  <c r="DLU249" i="5"/>
  <c r="DLT249" i="5"/>
  <c r="DLS249" i="5"/>
  <c r="DLR249" i="5"/>
  <c r="DLQ249" i="5"/>
  <c r="DLP249" i="5"/>
  <c r="DLO249" i="5"/>
  <c r="DLN249" i="5"/>
  <c r="DLM249" i="5"/>
  <c r="DLL249" i="5"/>
  <c r="DLK249" i="5"/>
  <c r="DLJ249" i="5"/>
  <c r="DLI249" i="5"/>
  <c r="DLH249" i="5"/>
  <c r="DLG249" i="5"/>
  <c r="DLF249" i="5"/>
  <c r="DLE249" i="5"/>
  <c r="DLD249" i="5"/>
  <c r="DLC249" i="5"/>
  <c r="DLB249" i="5"/>
  <c r="DLA249" i="5"/>
  <c r="DKZ249" i="5"/>
  <c r="DKY249" i="5"/>
  <c r="DKX249" i="5"/>
  <c r="DKW249" i="5"/>
  <c r="DKV249" i="5"/>
  <c r="DKU249" i="5"/>
  <c r="DKT249" i="5"/>
  <c r="DKS249" i="5"/>
  <c r="DKR249" i="5"/>
  <c r="DKQ249" i="5"/>
  <c r="DKP249" i="5"/>
  <c r="DKO249" i="5"/>
  <c r="DKN249" i="5"/>
  <c r="DKM249" i="5"/>
  <c r="DKL249" i="5"/>
  <c r="DKK249" i="5"/>
  <c r="DKJ249" i="5"/>
  <c r="DKI249" i="5"/>
  <c r="DKH249" i="5"/>
  <c r="DKG249" i="5"/>
  <c r="DKF249" i="5"/>
  <c r="DKE249" i="5"/>
  <c r="DKD249" i="5"/>
  <c r="DKC249" i="5"/>
  <c r="DKB249" i="5"/>
  <c r="DKA249" i="5"/>
  <c r="DJZ249" i="5"/>
  <c r="DJY249" i="5"/>
  <c r="DJX249" i="5"/>
  <c r="DJW249" i="5"/>
  <c r="DJV249" i="5"/>
  <c r="DJU249" i="5"/>
  <c r="DJT249" i="5"/>
  <c r="DJS249" i="5"/>
  <c r="DJR249" i="5"/>
  <c r="DJQ249" i="5"/>
  <c r="DJP249" i="5"/>
  <c r="DJO249" i="5"/>
  <c r="DJN249" i="5"/>
  <c r="DJM249" i="5"/>
  <c r="DJL249" i="5"/>
  <c r="DJK249" i="5"/>
  <c r="DJJ249" i="5"/>
  <c r="DJI249" i="5"/>
  <c r="DJH249" i="5"/>
  <c r="DJG249" i="5"/>
  <c r="DJF249" i="5"/>
  <c r="DJE249" i="5"/>
  <c r="DJD249" i="5"/>
  <c r="DJC249" i="5"/>
  <c r="DJB249" i="5"/>
  <c r="DJA249" i="5"/>
  <c r="DIZ249" i="5"/>
  <c r="DIY249" i="5"/>
  <c r="DIX249" i="5"/>
  <c r="DIW249" i="5"/>
  <c r="DIV249" i="5"/>
  <c r="DIU249" i="5"/>
  <c r="DIT249" i="5"/>
  <c r="DIS249" i="5"/>
  <c r="DIR249" i="5"/>
  <c r="DIQ249" i="5"/>
  <c r="DIP249" i="5"/>
  <c r="DIO249" i="5"/>
  <c r="DIN249" i="5"/>
  <c r="DIM249" i="5"/>
  <c r="DIL249" i="5"/>
  <c r="DIK249" i="5"/>
  <c r="DIJ249" i="5"/>
  <c r="DII249" i="5"/>
  <c r="DIH249" i="5"/>
  <c r="DIG249" i="5"/>
  <c r="DIF249" i="5"/>
  <c r="DIE249" i="5"/>
  <c r="DID249" i="5"/>
  <c r="DIC249" i="5"/>
  <c r="DIB249" i="5"/>
  <c r="DIA249" i="5"/>
  <c r="DHZ249" i="5"/>
  <c r="DHY249" i="5"/>
  <c r="DHX249" i="5"/>
  <c r="DHW249" i="5"/>
  <c r="DHV249" i="5"/>
  <c r="DHU249" i="5"/>
  <c r="DHT249" i="5"/>
  <c r="DHS249" i="5"/>
  <c r="DHR249" i="5"/>
  <c r="DHQ249" i="5"/>
  <c r="DHP249" i="5"/>
  <c r="DHO249" i="5"/>
  <c r="DHN249" i="5"/>
  <c r="DHM249" i="5"/>
  <c r="DHL249" i="5"/>
  <c r="DHK249" i="5"/>
  <c r="DHJ249" i="5"/>
  <c r="DHI249" i="5"/>
  <c r="DHH249" i="5"/>
  <c r="DHG249" i="5"/>
  <c r="DHF249" i="5"/>
  <c r="DHE249" i="5"/>
  <c r="DHD249" i="5"/>
  <c r="DHC249" i="5"/>
  <c r="DHB249" i="5"/>
  <c r="DHA249" i="5"/>
  <c r="DGZ249" i="5"/>
  <c r="DGY249" i="5"/>
  <c r="DGX249" i="5"/>
  <c r="DGW249" i="5"/>
  <c r="DGV249" i="5"/>
  <c r="DGU249" i="5"/>
  <c r="DGT249" i="5"/>
  <c r="DGS249" i="5"/>
  <c r="DGR249" i="5"/>
  <c r="DGQ249" i="5"/>
  <c r="DGP249" i="5"/>
  <c r="DGO249" i="5"/>
  <c r="DGN249" i="5"/>
  <c r="DGM249" i="5"/>
  <c r="DGL249" i="5"/>
  <c r="DGK249" i="5"/>
  <c r="DGJ249" i="5"/>
  <c r="DGI249" i="5"/>
  <c r="DGH249" i="5"/>
  <c r="DGG249" i="5"/>
  <c r="DGF249" i="5"/>
  <c r="DGE249" i="5"/>
  <c r="DGD249" i="5"/>
  <c r="DGC249" i="5"/>
  <c r="DGB249" i="5"/>
  <c r="DGA249" i="5"/>
  <c r="DFZ249" i="5"/>
  <c r="DFY249" i="5"/>
  <c r="DFX249" i="5"/>
  <c r="DFW249" i="5"/>
  <c r="DFV249" i="5"/>
  <c r="DFU249" i="5"/>
  <c r="DFT249" i="5"/>
  <c r="DFS249" i="5"/>
  <c r="DFR249" i="5"/>
  <c r="DFQ249" i="5"/>
  <c r="DFP249" i="5"/>
  <c r="DFO249" i="5"/>
  <c r="DFN249" i="5"/>
  <c r="DFM249" i="5"/>
  <c r="DFL249" i="5"/>
  <c r="DFK249" i="5"/>
  <c r="DFJ249" i="5"/>
  <c r="DFI249" i="5"/>
  <c r="DFH249" i="5"/>
  <c r="DFG249" i="5"/>
  <c r="DFF249" i="5"/>
  <c r="DFE249" i="5"/>
  <c r="DFD249" i="5"/>
  <c r="DFC249" i="5"/>
  <c r="DFB249" i="5"/>
  <c r="DFA249" i="5"/>
  <c r="DEZ249" i="5"/>
  <c r="DEY249" i="5"/>
  <c r="DEX249" i="5"/>
  <c r="DEW249" i="5"/>
  <c r="DEV249" i="5"/>
  <c r="DEU249" i="5"/>
  <c r="DET249" i="5"/>
  <c r="DES249" i="5"/>
  <c r="DER249" i="5"/>
  <c r="DEQ249" i="5"/>
  <c r="DEP249" i="5"/>
  <c r="DEO249" i="5"/>
  <c r="DEN249" i="5"/>
  <c r="DEM249" i="5"/>
  <c r="DEL249" i="5"/>
  <c r="DEK249" i="5"/>
  <c r="DEJ249" i="5"/>
  <c r="DEI249" i="5"/>
  <c r="DEH249" i="5"/>
  <c r="DEG249" i="5"/>
  <c r="DEF249" i="5"/>
  <c r="DEE249" i="5"/>
  <c r="DED249" i="5"/>
  <c r="DEC249" i="5"/>
  <c r="DEB249" i="5"/>
  <c r="DEA249" i="5"/>
  <c r="DDZ249" i="5"/>
  <c r="DDY249" i="5"/>
  <c r="DDX249" i="5"/>
  <c r="DDW249" i="5"/>
  <c r="DDV249" i="5"/>
  <c r="DDU249" i="5"/>
  <c r="DDT249" i="5"/>
  <c r="DDS249" i="5"/>
  <c r="DDR249" i="5"/>
  <c r="DDQ249" i="5"/>
  <c r="DDP249" i="5"/>
  <c r="DDO249" i="5"/>
  <c r="DDN249" i="5"/>
  <c r="DDM249" i="5"/>
  <c r="DDL249" i="5"/>
  <c r="DDK249" i="5"/>
  <c r="DDJ249" i="5"/>
  <c r="DDI249" i="5"/>
  <c r="DDH249" i="5"/>
  <c r="DDG249" i="5"/>
  <c r="DDF249" i="5"/>
  <c r="DDE249" i="5"/>
  <c r="DDD249" i="5"/>
  <c r="DDC249" i="5"/>
  <c r="DDB249" i="5"/>
  <c r="DDA249" i="5"/>
  <c r="DCZ249" i="5"/>
  <c r="DCY249" i="5"/>
  <c r="DCX249" i="5"/>
  <c r="DCW249" i="5"/>
  <c r="DCV249" i="5"/>
  <c r="DCU249" i="5"/>
  <c r="DCT249" i="5"/>
  <c r="DCS249" i="5"/>
  <c r="DCR249" i="5"/>
  <c r="DCQ249" i="5"/>
  <c r="DCP249" i="5"/>
  <c r="DCO249" i="5"/>
  <c r="DCN249" i="5"/>
  <c r="DCM249" i="5"/>
  <c r="DCL249" i="5"/>
  <c r="DCK249" i="5"/>
  <c r="DCJ249" i="5"/>
  <c r="DCI249" i="5"/>
  <c r="DCH249" i="5"/>
  <c r="DCG249" i="5"/>
  <c r="DCF249" i="5"/>
  <c r="DCE249" i="5"/>
  <c r="DCD249" i="5"/>
  <c r="DCC249" i="5"/>
  <c r="DCB249" i="5"/>
  <c r="DCA249" i="5"/>
  <c r="DBZ249" i="5"/>
  <c r="DBY249" i="5"/>
  <c r="DBX249" i="5"/>
  <c r="DBW249" i="5"/>
  <c r="DBV249" i="5"/>
  <c r="DBU249" i="5"/>
  <c r="DBT249" i="5"/>
  <c r="DBS249" i="5"/>
  <c r="DBR249" i="5"/>
  <c r="DBQ249" i="5"/>
  <c r="DBP249" i="5"/>
  <c r="DBO249" i="5"/>
  <c r="DBN249" i="5"/>
  <c r="DBM249" i="5"/>
  <c r="DBL249" i="5"/>
  <c r="DBK249" i="5"/>
  <c r="DBJ249" i="5"/>
  <c r="DBI249" i="5"/>
  <c r="DBH249" i="5"/>
  <c r="DBG249" i="5"/>
  <c r="DBF249" i="5"/>
  <c r="DBE249" i="5"/>
  <c r="DBD249" i="5"/>
  <c r="DBC249" i="5"/>
  <c r="DBB249" i="5"/>
  <c r="DBA249" i="5"/>
  <c r="DAZ249" i="5"/>
  <c r="DAY249" i="5"/>
  <c r="DAX249" i="5"/>
  <c r="DAW249" i="5"/>
  <c r="DAV249" i="5"/>
  <c r="DAU249" i="5"/>
  <c r="DAT249" i="5"/>
  <c r="DAS249" i="5"/>
  <c r="DAR249" i="5"/>
  <c r="DAQ249" i="5"/>
  <c r="DAP249" i="5"/>
  <c r="DAO249" i="5"/>
  <c r="DAN249" i="5"/>
  <c r="DAM249" i="5"/>
  <c r="DAL249" i="5"/>
  <c r="DAK249" i="5"/>
  <c r="DAJ249" i="5"/>
  <c r="DAI249" i="5"/>
  <c r="DAH249" i="5"/>
  <c r="DAG249" i="5"/>
  <c r="DAF249" i="5"/>
  <c r="DAE249" i="5"/>
  <c r="DAD249" i="5"/>
  <c r="DAC249" i="5"/>
  <c r="DAB249" i="5"/>
  <c r="DAA249" i="5"/>
  <c r="CZZ249" i="5"/>
  <c r="CZY249" i="5"/>
  <c r="CZX249" i="5"/>
  <c r="CZW249" i="5"/>
  <c r="CZV249" i="5"/>
  <c r="CZU249" i="5"/>
  <c r="CZT249" i="5"/>
  <c r="CZS249" i="5"/>
  <c r="CZR249" i="5"/>
  <c r="CZQ249" i="5"/>
  <c r="CZP249" i="5"/>
  <c r="CZO249" i="5"/>
  <c r="CZN249" i="5"/>
  <c r="CZM249" i="5"/>
  <c r="CZL249" i="5"/>
  <c r="CZK249" i="5"/>
  <c r="CZJ249" i="5"/>
  <c r="CZI249" i="5"/>
  <c r="CZH249" i="5"/>
  <c r="CZG249" i="5"/>
  <c r="CZF249" i="5"/>
  <c r="CZE249" i="5"/>
  <c r="CZD249" i="5"/>
  <c r="CZC249" i="5"/>
  <c r="CZB249" i="5"/>
  <c r="CZA249" i="5"/>
  <c r="CYZ249" i="5"/>
  <c r="CYY249" i="5"/>
  <c r="CYX249" i="5"/>
  <c r="CYW249" i="5"/>
  <c r="CYV249" i="5"/>
  <c r="CYU249" i="5"/>
  <c r="CYT249" i="5"/>
  <c r="CYS249" i="5"/>
  <c r="CYR249" i="5"/>
  <c r="CYQ249" i="5"/>
  <c r="CYP249" i="5"/>
  <c r="CYO249" i="5"/>
  <c r="CYN249" i="5"/>
  <c r="CYM249" i="5"/>
  <c r="CYL249" i="5"/>
  <c r="CYK249" i="5"/>
  <c r="CYJ249" i="5"/>
  <c r="CYI249" i="5"/>
  <c r="CYH249" i="5"/>
  <c r="CYG249" i="5"/>
  <c r="CYF249" i="5"/>
  <c r="CYE249" i="5"/>
  <c r="CYD249" i="5"/>
  <c r="CYC249" i="5"/>
  <c r="CYB249" i="5"/>
  <c r="CYA249" i="5"/>
  <c r="CXZ249" i="5"/>
  <c r="CXY249" i="5"/>
  <c r="CXX249" i="5"/>
  <c r="CXW249" i="5"/>
  <c r="CXV249" i="5"/>
  <c r="CXU249" i="5"/>
  <c r="CXT249" i="5"/>
  <c r="CXS249" i="5"/>
  <c r="CXR249" i="5"/>
  <c r="CXQ249" i="5"/>
  <c r="CXP249" i="5"/>
  <c r="CXO249" i="5"/>
  <c r="CXN249" i="5"/>
  <c r="CXM249" i="5"/>
  <c r="CXL249" i="5"/>
  <c r="CXK249" i="5"/>
  <c r="CXJ249" i="5"/>
  <c r="CXI249" i="5"/>
  <c r="CXH249" i="5"/>
  <c r="CXG249" i="5"/>
  <c r="CXF249" i="5"/>
  <c r="CXE249" i="5"/>
  <c r="CXD249" i="5"/>
  <c r="CXC249" i="5"/>
  <c r="CXB249" i="5"/>
  <c r="CXA249" i="5"/>
  <c r="CWZ249" i="5"/>
  <c r="CWY249" i="5"/>
  <c r="CWX249" i="5"/>
  <c r="CWW249" i="5"/>
  <c r="CWV249" i="5"/>
  <c r="CWU249" i="5"/>
  <c r="CWT249" i="5"/>
  <c r="CWS249" i="5"/>
  <c r="CWR249" i="5"/>
  <c r="CWQ249" i="5"/>
  <c r="CWP249" i="5"/>
  <c r="CWO249" i="5"/>
  <c r="CWN249" i="5"/>
  <c r="CWM249" i="5"/>
  <c r="CWL249" i="5"/>
  <c r="CWK249" i="5"/>
  <c r="CWJ249" i="5"/>
  <c r="CWI249" i="5"/>
  <c r="CWH249" i="5"/>
  <c r="CWG249" i="5"/>
  <c r="CWF249" i="5"/>
  <c r="CWE249" i="5"/>
  <c r="CWD249" i="5"/>
  <c r="CWC249" i="5"/>
  <c r="CWB249" i="5"/>
  <c r="CWA249" i="5"/>
  <c r="CVZ249" i="5"/>
  <c r="CVY249" i="5"/>
  <c r="CVX249" i="5"/>
  <c r="CVW249" i="5"/>
  <c r="CVV249" i="5"/>
  <c r="CVU249" i="5"/>
  <c r="CVT249" i="5"/>
  <c r="CVS249" i="5"/>
  <c r="CVR249" i="5"/>
  <c r="CVQ249" i="5"/>
  <c r="CVP249" i="5"/>
  <c r="CVO249" i="5"/>
  <c r="CVN249" i="5"/>
  <c r="CVM249" i="5"/>
  <c r="CVL249" i="5"/>
  <c r="CVK249" i="5"/>
  <c r="CVJ249" i="5"/>
  <c r="CVI249" i="5"/>
  <c r="CVH249" i="5"/>
  <c r="CVG249" i="5"/>
  <c r="CVF249" i="5"/>
  <c r="CVE249" i="5"/>
  <c r="CVD249" i="5"/>
  <c r="CVC249" i="5"/>
  <c r="CVB249" i="5"/>
  <c r="CVA249" i="5"/>
  <c r="CUZ249" i="5"/>
  <c r="CUY249" i="5"/>
  <c r="CUX249" i="5"/>
  <c r="CUW249" i="5"/>
  <c r="CUV249" i="5"/>
  <c r="CUU249" i="5"/>
  <c r="CUT249" i="5"/>
  <c r="CUS249" i="5"/>
  <c r="CUR249" i="5"/>
  <c r="CUQ249" i="5"/>
  <c r="CUP249" i="5"/>
  <c r="CUO249" i="5"/>
  <c r="CUN249" i="5"/>
  <c r="CUM249" i="5"/>
  <c r="CUL249" i="5"/>
  <c r="CUK249" i="5"/>
  <c r="CUJ249" i="5"/>
  <c r="CUI249" i="5"/>
  <c r="CUH249" i="5"/>
  <c r="CUG249" i="5"/>
  <c r="CUF249" i="5"/>
  <c r="CUE249" i="5"/>
  <c r="CUD249" i="5"/>
  <c r="CUC249" i="5"/>
  <c r="CUB249" i="5"/>
  <c r="CUA249" i="5"/>
  <c r="CTZ249" i="5"/>
  <c r="CTY249" i="5"/>
  <c r="CTX249" i="5"/>
  <c r="CTW249" i="5"/>
  <c r="CTV249" i="5"/>
  <c r="CTU249" i="5"/>
  <c r="CTT249" i="5"/>
  <c r="CTS249" i="5"/>
  <c r="CTR249" i="5"/>
  <c r="CTQ249" i="5"/>
  <c r="CTP249" i="5"/>
  <c r="CTO249" i="5"/>
  <c r="CTN249" i="5"/>
  <c r="CTM249" i="5"/>
  <c r="CTL249" i="5"/>
  <c r="CTK249" i="5"/>
  <c r="CTJ249" i="5"/>
  <c r="CTI249" i="5"/>
  <c r="CTH249" i="5"/>
  <c r="CTG249" i="5"/>
  <c r="CTF249" i="5"/>
  <c r="CTE249" i="5"/>
  <c r="CTD249" i="5"/>
  <c r="CTC249" i="5"/>
  <c r="CTB249" i="5"/>
  <c r="CTA249" i="5"/>
  <c r="CSZ249" i="5"/>
  <c r="CSY249" i="5"/>
  <c r="CSX249" i="5"/>
  <c r="CSW249" i="5"/>
  <c r="CSV249" i="5"/>
  <c r="CSU249" i="5"/>
  <c r="CST249" i="5"/>
  <c r="CSS249" i="5"/>
  <c r="CSR249" i="5"/>
  <c r="CSQ249" i="5"/>
  <c r="CSP249" i="5"/>
  <c r="CSO249" i="5"/>
  <c r="CSN249" i="5"/>
  <c r="CSM249" i="5"/>
  <c r="CSL249" i="5"/>
  <c r="CSK249" i="5"/>
  <c r="CSJ249" i="5"/>
  <c r="CSI249" i="5"/>
  <c r="CSH249" i="5"/>
  <c r="CSG249" i="5"/>
  <c r="CSF249" i="5"/>
  <c r="CSE249" i="5"/>
  <c r="CSD249" i="5"/>
  <c r="CSC249" i="5"/>
  <c r="CSB249" i="5"/>
  <c r="CSA249" i="5"/>
  <c r="CRZ249" i="5"/>
  <c r="CRY249" i="5"/>
  <c r="CRX249" i="5"/>
  <c r="CRW249" i="5"/>
  <c r="CRV249" i="5"/>
  <c r="CRU249" i="5"/>
  <c r="CRT249" i="5"/>
  <c r="CRS249" i="5"/>
  <c r="CRR249" i="5"/>
  <c r="CRQ249" i="5"/>
  <c r="CRP249" i="5"/>
  <c r="CRO249" i="5"/>
  <c r="CRN249" i="5"/>
  <c r="CRM249" i="5"/>
  <c r="CRL249" i="5"/>
  <c r="CRK249" i="5"/>
  <c r="CRJ249" i="5"/>
  <c r="CRI249" i="5"/>
  <c r="CRH249" i="5"/>
  <c r="CRG249" i="5"/>
  <c r="CRF249" i="5"/>
  <c r="CRE249" i="5"/>
  <c r="CRD249" i="5"/>
  <c r="CRC249" i="5"/>
  <c r="CRB249" i="5"/>
  <c r="CRA249" i="5"/>
  <c r="CQZ249" i="5"/>
  <c r="CQY249" i="5"/>
  <c r="CQX249" i="5"/>
  <c r="CQW249" i="5"/>
  <c r="CQV249" i="5"/>
  <c r="CQU249" i="5"/>
  <c r="CQT249" i="5"/>
  <c r="CQS249" i="5"/>
  <c r="CQR249" i="5"/>
  <c r="CQQ249" i="5"/>
  <c r="CQP249" i="5"/>
  <c r="CQO249" i="5"/>
  <c r="CQN249" i="5"/>
  <c r="CQM249" i="5"/>
  <c r="CQL249" i="5"/>
  <c r="CQK249" i="5"/>
  <c r="CQJ249" i="5"/>
  <c r="CQI249" i="5"/>
  <c r="CQH249" i="5"/>
  <c r="CQG249" i="5"/>
  <c r="CQF249" i="5"/>
  <c r="CQE249" i="5"/>
  <c r="CQD249" i="5"/>
  <c r="CQC249" i="5"/>
  <c r="CQB249" i="5"/>
  <c r="CQA249" i="5"/>
  <c r="CPZ249" i="5"/>
  <c r="CPY249" i="5"/>
  <c r="CPX249" i="5"/>
  <c r="CPW249" i="5"/>
  <c r="CPV249" i="5"/>
  <c r="CPU249" i="5"/>
  <c r="CPT249" i="5"/>
  <c r="CPS249" i="5"/>
  <c r="CPR249" i="5"/>
  <c r="CPQ249" i="5"/>
  <c r="CPP249" i="5"/>
  <c r="CPO249" i="5"/>
  <c r="CPN249" i="5"/>
  <c r="CPM249" i="5"/>
  <c r="CPL249" i="5"/>
  <c r="CPK249" i="5"/>
  <c r="CPJ249" i="5"/>
  <c r="CPI249" i="5"/>
  <c r="CPH249" i="5"/>
  <c r="CPG249" i="5"/>
  <c r="CPF249" i="5"/>
  <c r="CPE249" i="5"/>
  <c r="CPD249" i="5"/>
  <c r="CPC249" i="5"/>
  <c r="CPB249" i="5"/>
  <c r="CPA249" i="5"/>
  <c r="COZ249" i="5"/>
  <c r="COY249" i="5"/>
  <c r="COX249" i="5"/>
  <c r="COW249" i="5"/>
  <c r="COV249" i="5"/>
  <c r="COU249" i="5"/>
  <c r="COT249" i="5"/>
  <c r="COS249" i="5"/>
  <c r="COR249" i="5"/>
  <c r="COQ249" i="5"/>
  <c r="COP249" i="5"/>
  <c r="COO249" i="5"/>
  <c r="CON249" i="5"/>
  <c r="COM249" i="5"/>
  <c r="COL249" i="5"/>
  <c r="COK249" i="5"/>
  <c r="COJ249" i="5"/>
  <c r="COI249" i="5"/>
  <c r="COH249" i="5"/>
  <c r="COG249" i="5"/>
  <c r="COF249" i="5"/>
  <c r="COE249" i="5"/>
  <c r="COD249" i="5"/>
  <c r="COC249" i="5"/>
  <c r="COB249" i="5"/>
  <c r="COA249" i="5"/>
  <c r="CNZ249" i="5"/>
  <c r="CNY249" i="5"/>
  <c r="CNX249" i="5"/>
  <c r="CNW249" i="5"/>
  <c r="CNV249" i="5"/>
  <c r="CNU249" i="5"/>
  <c r="CNT249" i="5"/>
  <c r="CNS249" i="5"/>
  <c r="CNR249" i="5"/>
  <c r="CNQ249" i="5"/>
  <c r="CNP249" i="5"/>
  <c r="CNO249" i="5"/>
  <c r="CNN249" i="5"/>
  <c r="CNM249" i="5"/>
  <c r="CNL249" i="5"/>
  <c r="CNK249" i="5"/>
  <c r="CNJ249" i="5"/>
  <c r="CNI249" i="5"/>
  <c r="CNH249" i="5"/>
  <c r="CNG249" i="5"/>
  <c r="CNF249" i="5"/>
  <c r="CNE249" i="5"/>
  <c r="CND249" i="5"/>
  <c r="CNC249" i="5"/>
  <c r="CNB249" i="5"/>
  <c r="CNA249" i="5"/>
  <c r="CMZ249" i="5"/>
  <c r="CMY249" i="5"/>
  <c r="CMX249" i="5"/>
  <c r="CMW249" i="5"/>
  <c r="CMV249" i="5"/>
  <c r="CMU249" i="5"/>
  <c r="CMT249" i="5"/>
  <c r="CMS249" i="5"/>
  <c r="CMR249" i="5"/>
  <c r="CMQ249" i="5"/>
  <c r="CMP249" i="5"/>
  <c r="CMO249" i="5"/>
  <c r="CMN249" i="5"/>
  <c r="CMM249" i="5"/>
  <c r="CML249" i="5"/>
  <c r="CMK249" i="5"/>
  <c r="CMJ249" i="5"/>
  <c r="CMI249" i="5"/>
  <c r="CMH249" i="5"/>
  <c r="CMG249" i="5"/>
  <c r="CMF249" i="5"/>
  <c r="CME249" i="5"/>
  <c r="CMD249" i="5"/>
  <c r="CMC249" i="5"/>
  <c r="CMB249" i="5"/>
  <c r="CMA249" i="5"/>
  <c r="CLZ249" i="5"/>
  <c r="CLY249" i="5"/>
  <c r="CLX249" i="5"/>
  <c r="CLW249" i="5"/>
  <c r="CLV249" i="5"/>
  <c r="CLU249" i="5"/>
  <c r="CLT249" i="5"/>
  <c r="CLS249" i="5"/>
  <c r="CLR249" i="5"/>
  <c r="CLQ249" i="5"/>
  <c r="CLP249" i="5"/>
  <c r="CLO249" i="5"/>
  <c r="CLN249" i="5"/>
  <c r="CLM249" i="5"/>
  <c r="CLL249" i="5"/>
  <c r="CLK249" i="5"/>
  <c r="CLJ249" i="5"/>
  <c r="CLI249" i="5"/>
  <c r="CLH249" i="5"/>
  <c r="CLG249" i="5"/>
  <c r="CLF249" i="5"/>
  <c r="CLE249" i="5"/>
  <c r="CLD249" i="5"/>
  <c r="CLC249" i="5"/>
  <c r="CLB249" i="5"/>
  <c r="CLA249" i="5"/>
  <c r="CKZ249" i="5"/>
  <c r="CKY249" i="5"/>
  <c r="CKX249" i="5"/>
  <c r="CKW249" i="5"/>
  <c r="CKV249" i="5"/>
  <c r="CKU249" i="5"/>
  <c r="CKT249" i="5"/>
  <c r="CKS249" i="5"/>
  <c r="CKR249" i="5"/>
  <c r="CKQ249" i="5"/>
  <c r="CKP249" i="5"/>
  <c r="CKO249" i="5"/>
  <c r="CKN249" i="5"/>
  <c r="CKM249" i="5"/>
  <c r="CKL249" i="5"/>
  <c r="CKK249" i="5"/>
  <c r="CKJ249" i="5"/>
  <c r="CKI249" i="5"/>
  <c r="CKH249" i="5"/>
  <c r="CKG249" i="5"/>
  <c r="CKF249" i="5"/>
  <c r="CKE249" i="5"/>
  <c r="CKD249" i="5"/>
  <c r="CKC249" i="5"/>
  <c r="CKB249" i="5"/>
  <c r="CKA249" i="5"/>
  <c r="CJZ249" i="5"/>
  <c r="CJY249" i="5"/>
  <c r="CJX249" i="5"/>
  <c r="CJW249" i="5"/>
  <c r="CJV249" i="5"/>
  <c r="CJU249" i="5"/>
  <c r="CJT249" i="5"/>
  <c r="CJS249" i="5"/>
  <c r="CJR249" i="5"/>
  <c r="CJQ249" i="5"/>
  <c r="CJP249" i="5"/>
  <c r="CJO249" i="5"/>
  <c r="CJN249" i="5"/>
  <c r="CJM249" i="5"/>
  <c r="CJL249" i="5"/>
  <c r="CJK249" i="5"/>
  <c r="CJJ249" i="5"/>
  <c r="CJI249" i="5"/>
  <c r="CJH249" i="5"/>
  <c r="CJG249" i="5"/>
  <c r="CJF249" i="5"/>
  <c r="CJE249" i="5"/>
  <c r="CJD249" i="5"/>
  <c r="CJC249" i="5"/>
  <c r="CJB249" i="5"/>
  <c r="CJA249" i="5"/>
  <c r="CIZ249" i="5"/>
  <c r="CIY249" i="5"/>
  <c r="CIX249" i="5"/>
  <c r="CIW249" i="5"/>
  <c r="CIV249" i="5"/>
  <c r="CIU249" i="5"/>
  <c r="CIT249" i="5"/>
  <c r="CIS249" i="5"/>
  <c r="CIR249" i="5"/>
  <c r="CIQ249" i="5"/>
  <c r="CIP249" i="5"/>
  <c r="CIO249" i="5"/>
  <c r="CIN249" i="5"/>
  <c r="CIM249" i="5"/>
  <c r="CIL249" i="5"/>
  <c r="CIK249" i="5"/>
  <c r="CIJ249" i="5"/>
  <c r="CII249" i="5"/>
  <c r="CIH249" i="5"/>
  <c r="CIG249" i="5"/>
  <c r="CIF249" i="5"/>
  <c r="CIE249" i="5"/>
  <c r="CID249" i="5"/>
  <c r="CIC249" i="5"/>
  <c r="CIB249" i="5"/>
  <c r="CIA249" i="5"/>
  <c r="CHZ249" i="5"/>
  <c r="CHY249" i="5"/>
  <c r="CHX249" i="5"/>
  <c r="CHW249" i="5"/>
  <c r="CHV249" i="5"/>
  <c r="CHU249" i="5"/>
  <c r="CHT249" i="5"/>
  <c r="CHS249" i="5"/>
  <c r="CHR249" i="5"/>
  <c r="CHQ249" i="5"/>
  <c r="CHP249" i="5"/>
  <c r="CHO249" i="5"/>
  <c r="CHN249" i="5"/>
  <c r="CHM249" i="5"/>
  <c r="CHL249" i="5"/>
  <c r="CHK249" i="5"/>
  <c r="CHJ249" i="5"/>
  <c r="CHI249" i="5"/>
  <c r="CHH249" i="5"/>
  <c r="CHG249" i="5"/>
  <c r="CHF249" i="5"/>
  <c r="CHE249" i="5"/>
  <c r="CHD249" i="5"/>
  <c r="CHC249" i="5"/>
  <c r="CHB249" i="5"/>
  <c r="CHA249" i="5"/>
  <c r="CGZ249" i="5"/>
  <c r="CGY249" i="5"/>
  <c r="CGX249" i="5"/>
  <c r="CGW249" i="5"/>
  <c r="CGV249" i="5"/>
  <c r="CGU249" i="5"/>
  <c r="CGT249" i="5"/>
  <c r="CGS249" i="5"/>
  <c r="CGR249" i="5"/>
  <c r="CGQ249" i="5"/>
  <c r="CGP249" i="5"/>
  <c r="CGO249" i="5"/>
  <c r="CGN249" i="5"/>
  <c r="CGM249" i="5"/>
  <c r="CGL249" i="5"/>
  <c r="CGK249" i="5"/>
  <c r="CGJ249" i="5"/>
  <c r="CGI249" i="5"/>
  <c r="CGH249" i="5"/>
  <c r="CGG249" i="5"/>
  <c r="CGF249" i="5"/>
  <c r="CGE249" i="5"/>
  <c r="CGD249" i="5"/>
  <c r="CGC249" i="5"/>
  <c r="CGB249" i="5"/>
  <c r="CGA249" i="5"/>
  <c r="CFZ249" i="5"/>
  <c r="CFY249" i="5"/>
  <c r="CFX249" i="5"/>
  <c r="CFW249" i="5"/>
  <c r="CFV249" i="5"/>
  <c r="CFU249" i="5"/>
  <c r="CFT249" i="5"/>
  <c r="CFS249" i="5"/>
  <c r="CFR249" i="5"/>
  <c r="CFQ249" i="5"/>
  <c r="CFP249" i="5"/>
  <c r="CFO249" i="5"/>
  <c r="CFN249" i="5"/>
  <c r="CFM249" i="5"/>
  <c r="CFL249" i="5"/>
  <c r="CFK249" i="5"/>
  <c r="CFJ249" i="5"/>
  <c r="CFI249" i="5"/>
  <c r="CFH249" i="5"/>
  <c r="CFG249" i="5"/>
  <c r="CFF249" i="5"/>
  <c r="CFE249" i="5"/>
  <c r="CFD249" i="5"/>
  <c r="CFC249" i="5"/>
  <c r="CFB249" i="5"/>
  <c r="CFA249" i="5"/>
  <c r="CEZ249" i="5"/>
  <c r="CEY249" i="5"/>
  <c r="CEX249" i="5"/>
  <c r="CEW249" i="5"/>
  <c r="CEV249" i="5"/>
  <c r="CEU249" i="5"/>
  <c r="CET249" i="5"/>
  <c r="CES249" i="5"/>
  <c r="CER249" i="5"/>
  <c r="CEQ249" i="5"/>
  <c r="CEP249" i="5"/>
  <c r="CEO249" i="5"/>
  <c r="CEN249" i="5"/>
  <c r="CEM249" i="5"/>
  <c r="CEL249" i="5"/>
  <c r="CEK249" i="5"/>
  <c r="CEJ249" i="5"/>
  <c r="CEI249" i="5"/>
  <c r="CEH249" i="5"/>
  <c r="CEG249" i="5"/>
  <c r="CEF249" i="5"/>
  <c r="CEE249" i="5"/>
  <c r="CED249" i="5"/>
  <c r="CEC249" i="5"/>
  <c r="CEB249" i="5"/>
  <c r="CEA249" i="5"/>
  <c r="CDZ249" i="5"/>
  <c r="CDY249" i="5"/>
  <c r="CDX249" i="5"/>
  <c r="CDW249" i="5"/>
  <c r="CDV249" i="5"/>
  <c r="CDU249" i="5"/>
  <c r="CDT249" i="5"/>
  <c r="CDS249" i="5"/>
  <c r="CDR249" i="5"/>
  <c r="CDQ249" i="5"/>
  <c r="CDP249" i="5"/>
  <c r="CDO249" i="5"/>
  <c r="CDN249" i="5"/>
  <c r="CDM249" i="5"/>
  <c r="CDL249" i="5"/>
  <c r="CDK249" i="5"/>
  <c r="CDJ249" i="5"/>
  <c r="CDI249" i="5"/>
  <c r="CDH249" i="5"/>
  <c r="CDG249" i="5"/>
  <c r="CDF249" i="5"/>
  <c r="CDE249" i="5"/>
  <c r="CDD249" i="5"/>
  <c r="CDC249" i="5"/>
  <c r="CDB249" i="5"/>
  <c r="CDA249" i="5"/>
  <c r="CCZ249" i="5"/>
  <c r="CCY249" i="5"/>
  <c r="CCX249" i="5"/>
  <c r="CCW249" i="5"/>
  <c r="CCV249" i="5"/>
  <c r="CCU249" i="5"/>
  <c r="CCT249" i="5"/>
  <c r="CCS249" i="5"/>
  <c r="CCR249" i="5"/>
  <c r="CCQ249" i="5"/>
  <c r="CCP249" i="5"/>
  <c r="CCO249" i="5"/>
  <c r="CCN249" i="5"/>
  <c r="CCM249" i="5"/>
  <c r="CCL249" i="5"/>
  <c r="CCK249" i="5"/>
  <c r="CCJ249" i="5"/>
  <c r="CCI249" i="5"/>
  <c r="CCH249" i="5"/>
  <c r="CCG249" i="5"/>
  <c r="CCF249" i="5"/>
  <c r="CCE249" i="5"/>
  <c r="CCD249" i="5"/>
  <c r="CCC249" i="5"/>
  <c r="CCB249" i="5"/>
  <c r="CCA249" i="5"/>
  <c r="CBZ249" i="5"/>
  <c r="CBY249" i="5"/>
  <c r="CBX249" i="5"/>
  <c r="CBW249" i="5"/>
  <c r="CBV249" i="5"/>
  <c r="CBU249" i="5"/>
  <c r="CBT249" i="5"/>
  <c r="CBS249" i="5"/>
  <c r="CBR249" i="5"/>
  <c r="CBQ249" i="5"/>
  <c r="CBP249" i="5"/>
  <c r="CBO249" i="5"/>
  <c r="CBN249" i="5"/>
  <c r="CBM249" i="5"/>
  <c r="CBL249" i="5"/>
  <c r="CBK249" i="5"/>
  <c r="CBJ249" i="5"/>
  <c r="CBI249" i="5"/>
  <c r="CBH249" i="5"/>
  <c r="CBG249" i="5"/>
  <c r="CBF249" i="5"/>
  <c r="CBE249" i="5"/>
  <c r="CBD249" i="5"/>
  <c r="CBC249" i="5"/>
  <c r="CBB249" i="5"/>
  <c r="CBA249" i="5"/>
  <c r="CAZ249" i="5"/>
  <c r="CAY249" i="5"/>
  <c r="CAX249" i="5"/>
  <c r="CAW249" i="5"/>
  <c r="CAV249" i="5"/>
  <c r="CAU249" i="5"/>
  <c r="CAT249" i="5"/>
  <c r="CAS249" i="5"/>
  <c r="CAR249" i="5"/>
  <c r="CAQ249" i="5"/>
  <c r="CAP249" i="5"/>
  <c r="CAO249" i="5"/>
  <c r="CAN249" i="5"/>
  <c r="CAM249" i="5"/>
  <c r="CAL249" i="5"/>
  <c r="CAK249" i="5"/>
  <c r="CAJ249" i="5"/>
  <c r="CAI249" i="5"/>
  <c r="CAH249" i="5"/>
  <c r="CAG249" i="5"/>
  <c r="CAF249" i="5"/>
  <c r="CAE249" i="5"/>
  <c r="CAD249" i="5"/>
  <c r="CAC249" i="5"/>
  <c r="CAB249" i="5"/>
  <c r="CAA249" i="5"/>
  <c r="BZZ249" i="5"/>
  <c r="BZY249" i="5"/>
  <c r="BZX249" i="5"/>
  <c r="BZW249" i="5"/>
  <c r="BZV249" i="5"/>
  <c r="BZU249" i="5"/>
  <c r="BZT249" i="5"/>
  <c r="BZS249" i="5"/>
  <c r="BZR249" i="5"/>
  <c r="BZQ249" i="5"/>
  <c r="BZP249" i="5"/>
  <c r="BZO249" i="5"/>
  <c r="BZN249" i="5"/>
  <c r="BZM249" i="5"/>
  <c r="BZL249" i="5"/>
  <c r="BZK249" i="5"/>
  <c r="BZJ249" i="5"/>
  <c r="BZI249" i="5"/>
  <c r="BZH249" i="5"/>
  <c r="BZG249" i="5"/>
  <c r="BZF249" i="5"/>
  <c r="BZE249" i="5"/>
  <c r="BZD249" i="5"/>
  <c r="BZC249" i="5"/>
  <c r="BZB249" i="5"/>
  <c r="BZA249" i="5"/>
  <c r="BYZ249" i="5"/>
  <c r="BYY249" i="5"/>
  <c r="BYX249" i="5"/>
  <c r="BYW249" i="5"/>
  <c r="BYV249" i="5"/>
  <c r="BYU249" i="5"/>
  <c r="BYT249" i="5"/>
  <c r="BYS249" i="5"/>
  <c r="BYR249" i="5"/>
  <c r="BYQ249" i="5"/>
  <c r="BYP249" i="5"/>
  <c r="BYO249" i="5"/>
  <c r="BYN249" i="5"/>
  <c r="BYM249" i="5"/>
  <c r="BYL249" i="5"/>
  <c r="BYK249" i="5"/>
  <c r="BYJ249" i="5"/>
  <c r="BYI249" i="5"/>
  <c r="BYH249" i="5"/>
  <c r="BYG249" i="5"/>
  <c r="BYF249" i="5"/>
  <c r="BYE249" i="5"/>
  <c r="BYD249" i="5"/>
  <c r="BYC249" i="5"/>
  <c r="BYB249" i="5"/>
  <c r="BYA249" i="5"/>
  <c r="BXZ249" i="5"/>
  <c r="BXY249" i="5"/>
  <c r="BXX249" i="5"/>
  <c r="BXW249" i="5"/>
  <c r="BXV249" i="5"/>
  <c r="BXU249" i="5"/>
  <c r="BXT249" i="5"/>
  <c r="BXS249" i="5"/>
  <c r="BXR249" i="5"/>
  <c r="BXQ249" i="5"/>
  <c r="BXP249" i="5"/>
  <c r="BXO249" i="5"/>
  <c r="BXN249" i="5"/>
  <c r="BXM249" i="5"/>
  <c r="BXL249" i="5"/>
  <c r="BXK249" i="5"/>
  <c r="BXJ249" i="5"/>
  <c r="BXI249" i="5"/>
  <c r="BXH249" i="5"/>
  <c r="BXG249" i="5"/>
  <c r="BXF249" i="5"/>
  <c r="BXE249" i="5"/>
  <c r="BXD249" i="5"/>
  <c r="BXC249" i="5"/>
  <c r="BXB249" i="5"/>
  <c r="BXA249" i="5"/>
  <c r="BWZ249" i="5"/>
  <c r="BWY249" i="5"/>
  <c r="BWX249" i="5"/>
  <c r="BWW249" i="5"/>
  <c r="BWV249" i="5"/>
  <c r="BWU249" i="5"/>
  <c r="BWT249" i="5"/>
  <c r="BWS249" i="5"/>
  <c r="BWR249" i="5"/>
  <c r="BWQ249" i="5"/>
  <c r="BWP249" i="5"/>
  <c r="BWO249" i="5"/>
  <c r="BWN249" i="5"/>
  <c r="BWM249" i="5"/>
  <c r="BWL249" i="5"/>
  <c r="BWK249" i="5"/>
  <c r="BWJ249" i="5"/>
  <c r="BWI249" i="5"/>
  <c r="BWH249" i="5"/>
  <c r="BWG249" i="5"/>
  <c r="BWF249" i="5"/>
  <c r="BWE249" i="5"/>
  <c r="BWD249" i="5"/>
  <c r="BWC249" i="5"/>
  <c r="BWB249" i="5"/>
  <c r="BWA249" i="5"/>
  <c r="BVZ249" i="5"/>
  <c r="BVY249" i="5"/>
  <c r="BVX249" i="5"/>
  <c r="BVW249" i="5"/>
  <c r="BVV249" i="5"/>
  <c r="BVU249" i="5"/>
  <c r="BVT249" i="5"/>
  <c r="BVS249" i="5"/>
  <c r="BVR249" i="5"/>
  <c r="BVQ249" i="5"/>
  <c r="BVP249" i="5"/>
  <c r="BVO249" i="5"/>
  <c r="BVN249" i="5"/>
  <c r="BVM249" i="5"/>
  <c r="BVL249" i="5"/>
  <c r="BVK249" i="5"/>
  <c r="BVJ249" i="5"/>
  <c r="BVI249" i="5"/>
  <c r="BVH249" i="5"/>
  <c r="BVG249" i="5"/>
  <c r="BVF249" i="5"/>
  <c r="BVE249" i="5"/>
  <c r="BVD249" i="5"/>
  <c r="BVC249" i="5"/>
  <c r="BVB249" i="5"/>
  <c r="BVA249" i="5"/>
  <c r="BUZ249" i="5"/>
  <c r="BUY249" i="5"/>
  <c r="BUX249" i="5"/>
  <c r="BUW249" i="5"/>
  <c r="BUV249" i="5"/>
  <c r="BUU249" i="5"/>
  <c r="BUT249" i="5"/>
  <c r="BUS249" i="5"/>
  <c r="BUR249" i="5"/>
  <c r="BUQ249" i="5"/>
  <c r="BUP249" i="5"/>
  <c r="BUO249" i="5"/>
  <c r="BUN249" i="5"/>
  <c r="BUM249" i="5"/>
  <c r="BUL249" i="5"/>
  <c r="BUK249" i="5"/>
  <c r="BUJ249" i="5"/>
  <c r="BUI249" i="5"/>
  <c r="BUH249" i="5"/>
  <c r="BUG249" i="5"/>
  <c r="BUF249" i="5"/>
  <c r="BUE249" i="5"/>
  <c r="BUD249" i="5"/>
  <c r="BUC249" i="5"/>
  <c r="BUB249" i="5"/>
  <c r="BUA249" i="5"/>
  <c r="BTZ249" i="5"/>
  <c r="BTY249" i="5"/>
  <c r="BTX249" i="5"/>
  <c r="BTW249" i="5"/>
  <c r="BTV249" i="5"/>
  <c r="BTU249" i="5"/>
  <c r="BTT249" i="5"/>
  <c r="BTS249" i="5"/>
  <c r="BTR249" i="5"/>
  <c r="BTQ249" i="5"/>
  <c r="BTP249" i="5"/>
  <c r="BTO249" i="5"/>
  <c r="BTN249" i="5"/>
  <c r="BTM249" i="5"/>
  <c r="BTL249" i="5"/>
  <c r="BTK249" i="5"/>
  <c r="BTJ249" i="5"/>
  <c r="BTI249" i="5"/>
  <c r="BTH249" i="5"/>
  <c r="BTG249" i="5"/>
  <c r="BTF249" i="5"/>
  <c r="BTE249" i="5"/>
  <c r="BTD249" i="5"/>
  <c r="BTC249" i="5"/>
  <c r="BTB249" i="5"/>
  <c r="BTA249" i="5"/>
  <c r="BSZ249" i="5"/>
  <c r="BSY249" i="5"/>
  <c r="BSX249" i="5"/>
  <c r="BSW249" i="5"/>
  <c r="BSV249" i="5"/>
  <c r="BSU249" i="5"/>
  <c r="BST249" i="5"/>
  <c r="BSS249" i="5"/>
  <c r="BSR249" i="5"/>
  <c r="BSQ249" i="5"/>
  <c r="BSP249" i="5"/>
  <c r="BSO249" i="5"/>
  <c r="BSN249" i="5"/>
  <c r="BSM249" i="5"/>
  <c r="BSL249" i="5"/>
  <c r="BSK249" i="5"/>
  <c r="BSJ249" i="5"/>
  <c r="BSI249" i="5"/>
  <c r="BSH249" i="5"/>
  <c r="BSG249" i="5"/>
  <c r="BSF249" i="5"/>
  <c r="BSE249" i="5"/>
  <c r="BSD249" i="5"/>
  <c r="BSC249" i="5"/>
  <c r="BSB249" i="5"/>
  <c r="BSA249" i="5"/>
  <c r="BRZ249" i="5"/>
  <c r="BRY249" i="5"/>
  <c r="BRX249" i="5"/>
  <c r="BRW249" i="5"/>
  <c r="BRV249" i="5"/>
  <c r="BRU249" i="5"/>
  <c r="BRT249" i="5"/>
  <c r="BRS249" i="5"/>
  <c r="BRR249" i="5"/>
  <c r="BRQ249" i="5"/>
  <c r="BRP249" i="5"/>
  <c r="BRO249" i="5"/>
  <c r="BRN249" i="5"/>
  <c r="BRM249" i="5"/>
  <c r="BRL249" i="5"/>
  <c r="BRK249" i="5"/>
  <c r="BRJ249" i="5"/>
  <c r="BRI249" i="5"/>
  <c r="BRH249" i="5"/>
  <c r="BRG249" i="5"/>
  <c r="BRF249" i="5"/>
  <c r="BRE249" i="5"/>
  <c r="BRD249" i="5"/>
  <c r="BRC249" i="5"/>
  <c r="BRB249" i="5"/>
  <c r="BRA249" i="5"/>
  <c r="BQZ249" i="5"/>
  <c r="BQY249" i="5"/>
  <c r="BQX249" i="5"/>
  <c r="BQW249" i="5"/>
  <c r="BQV249" i="5"/>
  <c r="BQU249" i="5"/>
  <c r="BQT249" i="5"/>
  <c r="BQS249" i="5"/>
  <c r="BQR249" i="5"/>
  <c r="BQQ249" i="5"/>
  <c r="BQP249" i="5"/>
  <c r="BQO249" i="5"/>
  <c r="BQN249" i="5"/>
  <c r="BQM249" i="5"/>
  <c r="BQL249" i="5"/>
  <c r="BQK249" i="5"/>
  <c r="BQJ249" i="5"/>
  <c r="BQI249" i="5"/>
  <c r="BQH249" i="5"/>
  <c r="BQG249" i="5"/>
  <c r="BQF249" i="5"/>
  <c r="BQE249" i="5"/>
  <c r="BQD249" i="5"/>
  <c r="BQC249" i="5"/>
  <c r="BQB249" i="5"/>
  <c r="BQA249" i="5"/>
  <c r="BPZ249" i="5"/>
  <c r="BPY249" i="5"/>
  <c r="BPX249" i="5"/>
  <c r="BPW249" i="5"/>
  <c r="BPV249" i="5"/>
  <c r="BPU249" i="5"/>
  <c r="BPT249" i="5"/>
  <c r="BPS249" i="5"/>
  <c r="BPR249" i="5"/>
  <c r="BPQ249" i="5"/>
  <c r="BPP249" i="5"/>
  <c r="BPO249" i="5"/>
  <c r="BPN249" i="5"/>
  <c r="BPM249" i="5"/>
  <c r="BPL249" i="5"/>
  <c r="BPK249" i="5"/>
  <c r="BPJ249" i="5"/>
  <c r="BPI249" i="5"/>
  <c r="BPH249" i="5"/>
  <c r="BPG249" i="5"/>
  <c r="BPF249" i="5"/>
  <c r="BPE249" i="5"/>
  <c r="BPD249" i="5"/>
  <c r="BPC249" i="5"/>
  <c r="BPB249" i="5"/>
  <c r="BPA249" i="5"/>
  <c r="BOZ249" i="5"/>
  <c r="BOY249" i="5"/>
  <c r="BOX249" i="5"/>
  <c r="BOW249" i="5"/>
  <c r="BOV249" i="5"/>
  <c r="BOU249" i="5"/>
  <c r="BOT249" i="5"/>
  <c r="BOS249" i="5"/>
  <c r="BOR249" i="5"/>
  <c r="BOQ249" i="5"/>
  <c r="BOP249" i="5"/>
  <c r="BOO249" i="5"/>
  <c r="BON249" i="5"/>
  <c r="BOM249" i="5"/>
  <c r="BOL249" i="5"/>
  <c r="BOK249" i="5"/>
  <c r="BOJ249" i="5"/>
  <c r="BOI249" i="5"/>
  <c r="BOH249" i="5"/>
  <c r="BOG249" i="5"/>
  <c r="BOF249" i="5"/>
  <c r="BOE249" i="5"/>
  <c r="BOD249" i="5"/>
  <c r="BOC249" i="5"/>
  <c r="BOB249" i="5"/>
  <c r="BOA249" i="5"/>
  <c r="BNZ249" i="5"/>
  <c r="BNY249" i="5"/>
  <c r="BNX249" i="5"/>
  <c r="BNW249" i="5"/>
  <c r="BNV249" i="5"/>
  <c r="BNU249" i="5"/>
  <c r="BNT249" i="5"/>
  <c r="BNS249" i="5"/>
  <c r="BNR249" i="5"/>
  <c r="BNQ249" i="5"/>
  <c r="BNP249" i="5"/>
  <c r="BNO249" i="5"/>
  <c r="BNN249" i="5"/>
  <c r="BNM249" i="5"/>
  <c r="BNL249" i="5"/>
  <c r="BNK249" i="5"/>
  <c r="BNJ249" i="5"/>
  <c r="BNI249" i="5"/>
  <c r="BNH249" i="5"/>
  <c r="BNG249" i="5"/>
  <c r="BNF249" i="5"/>
  <c r="BNE249" i="5"/>
  <c r="BND249" i="5"/>
  <c r="BNC249" i="5"/>
  <c r="BNB249" i="5"/>
  <c r="BNA249" i="5"/>
  <c r="BMZ249" i="5"/>
  <c r="BMY249" i="5"/>
  <c r="BMX249" i="5"/>
  <c r="BMW249" i="5"/>
  <c r="BMV249" i="5"/>
  <c r="BMU249" i="5"/>
  <c r="BMT249" i="5"/>
  <c r="BMS249" i="5"/>
  <c r="BMR249" i="5"/>
  <c r="BMQ249" i="5"/>
  <c r="BMP249" i="5"/>
  <c r="BMO249" i="5"/>
  <c r="BMN249" i="5"/>
  <c r="BMM249" i="5"/>
  <c r="BML249" i="5"/>
  <c r="BMK249" i="5"/>
  <c r="BMJ249" i="5"/>
  <c r="BMI249" i="5"/>
  <c r="BMH249" i="5"/>
  <c r="BMG249" i="5"/>
  <c r="BMF249" i="5"/>
  <c r="BME249" i="5"/>
  <c r="BMD249" i="5"/>
  <c r="BMC249" i="5"/>
  <c r="BMB249" i="5"/>
  <c r="BMA249" i="5"/>
  <c r="BLZ249" i="5"/>
  <c r="BLY249" i="5"/>
  <c r="BLX249" i="5"/>
  <c r="BLW249" i="5"/>
  <c r="BLV249" i="5"/>
  <c r="BLU249" i="5"/>
  <c r="BLT249" i="5"/>
  <c r="BLS249" i="5"/>
  <c r="BLR249" i="5"/>
  <c r="BLQ249" i="5"/>
  <c r="BLP249" i="5"/>
  <c r="BLO249" i="5"/>
  <c r="BLN249" i="5"/>
  <c r="BLM249" i="5"/>
  <c r="BLL249" i="5"/>
  <c r="BLK249" i="5"/>
  <c r="BLJ249" i="5"/>
  <c r="BLI249" i="5"/>
  <c r="BLH249" i="5"/>
  <c r="BLG249" i="5"/>
  <c r="BLF249" i="5"/>
  <c r="BLE249" i="5"/>
  <c r="BLD249" i="5"/>
  <c r="BLC249" i="5"/>
  <c r="BLB249" i="5"/>
  <c r="BLA249" i="5"/>
  <c r="BKZ249" i="5"/>
  <c r="BKY249" i="5"/>
  <c r="BKX249" i="5"/>
  <c r="BKW249" i="5"/>
  <c r="BKV249" i="5"/>
  <c r="BKU249" i="5"/>
  <c r="BKT249" i="5"/>
  <c r="BKS249" i="5"/>
  <c r="BKR249" i="5"/>
  <c r="BKQ249" i="5"/>
  <c r="BKP249" i="5"/>
  <c r="BKO249" i="5"/>
  <c r="BKN249" i="5"/>
  <c r="BKM249" i="5"/>
  <c r="BKL249" i="5"/>
  <c r="BKK249" i="5"/>
  <c r="BKJ249" i="5"/>
  <c r="BKI249" i="5"/>
  <c r="BKH249" i="5"/>
  <c r="BKG249" i="5"/>
  <c r="BKF249" i="5"/>
  <c r="BKE249" i="5"/>
  <c r="BKD249" i="5"/>
  <c r="BKC249" i="5"/>
  <c r="BKB249" i="5"/>
  <c r="BKA249" i="5"/>
  <c r="BJZ249" i="5"/>
  <c r="BJY249" i="5"/>
  <c r="BJX249" i="5"/>
  <c r="BJW249" i="5"/>
  <c r="BJV249" i="5"/>
  <c r="BJU249" i="5"/>
  <c r="BJT249" i="5"/>
  <c r="BJS249" i="5"/>
  <c r="BJR249" i="5"/>
  <c r="BJQ249" i="5"/>
  <c r="BJP249" i="5"/>
  <c r="BJO249" i="5"/>
  <c r="BJN249" i="5"/>
  <c r="BJM249" i="5"/>
  <c r="BJL249" i="5"/>
  <c r="BJK249" i="5"/>
  <c r="BJJ249" i="5"/>
  <c r="BJI249" i="5"/>
  <c r="BJH249" i="5"/>
  <c r="BJG249" i="5"/>
  <c r="BJF249" i="5"/>
  <c r="BJE249" i="5"/>
  <c r="BJD249" i="5"/>
  <c r="BJC249" i="5"/>
  <c r="BJB249" i="5"/>
  <c r="BJA249" i="5"/>
  <c r="BIZ249" i="5"/>
  <c r="BIY249" i="5"/>
  <c r="BIX249" i="5"/>
  <c r="BIW249" i="5"/>
  <c r="BIV249" i="5"/>
  <c r="BIU249" i="5"/>
  <c r="BIT249" i="5"/>
  <c r="BIS249" i="5"/>
  <c r="BIR249" i="5"/>
  <c r="BIQ249" i="5"/>
  <c r="BIP249" i="5"/>
  <c r="BIO249" i="5"/>
  <c r="BIN249" i="5"/>
  <c r="BIM249" i="5"/>
  <c r="BIL249" i="5"/>
  <c r="BIK249" i="5"/>
  <c r="BIJ249" i="5"/>
  <c r="BII249" i="5"/>
  <c r="BIH249" i="5"/>
  <c r="BIG249" i="5"/>
  <c r="BIF249" i="5"/>
  <c r="BIE249" i="5"/>
  <c r="BID249" i="5"/>
  <c r="BIC249" i="5"/>
  <c r="BIB249" i="5"/>
  <c r="BIA249" i="5"/>
  <c r="BHZ249" i="5"/>
  <c r="BHY249" i="5"/>
  <c r="BHX249" i="5"/>
  <c r="BHW249" i="5"/>
  <c r="BHV249" i="5"/>
  <c r="BHU249" i="5"/>
  <c r="BHT249" i="5"/>
  <c r="BHS249" i="5"/>
  <c r="BHR249" i="5"/>
  <c r="BHQ249" i="5"/>
  <c r="BHP249" i="5"/>
  <c r="BHO249" i="5"/>
  <c r="BHN249" i="5"/>
  <c r="BHM249" i="5"/>
  <c r="BHL249" i="5"/>
  <c r="BHK249" i="5"/>
  <c r="BHJ249" i="5"/>
  <c r="BHI249" i="5"/>
  <c r="BHH249" i="5"/>
  <c r="BHG249" i="5"/>
  <c r="BHF249" i="5"/>
  <c r="BHE249" i="5"/>
  <c r="BHD249" i="5"/>
  <c r="BHC249" i="5"/>
  <c r="BHB249" i="5"/>
  <c r="BHA249" i="5"/>
  <c r="BGZ249" i="5"/>
  <c r="BGY249" i="5"/>
  <c r="BGX249" i="5"/>
  <c r="BGW249" i="5"/>
  <c r="BGV249" i="5"/>
  <c r="BGU249" i="5"/>
  <c r="BGT249" i="5"/>
  <c r="BGS249" i="5"/>
  <c r="BGR249" i="5"/>
  <c r="BGQ249" i="5"/>
  <c r="BGP249" i="5"/>
  <c r="BGO249" i="5"/>
  <c r="BGN249" i="5"/>
  <c r="BGM249" i="5"/>
  <c r="BGL249" i="5"/>
  <c r="BGK249" i="5"/>
  <c r="BGJ249" i="5"/>
  <c r="BGI249" i="5"/>
  <c r="BGH249" i="5"/>
  <c r="BGG249" i="5"/>
  <c r="BGF249" i="5"/>
  <c r="BGE249" i="5"/>
  <c r="BGD249" i="5"/>
  <c r="BGC249" i="5"/>
  <c r="BGB249" i="5"/>
  <c r="BGA249" i="5"/>
  <c r="BFZ249" i="5"/>
  <c r="BFY249" i="5"/>
  <c r="BFX249" i="5"/>
  <c r="BFW249" i="5"/>
  <c r="BFV249" i="5"/>
  <c r="BFU249" i="5"/>
  <c r="BFT249" i="5"/>
  <c r="BFS249" i="5"/>
  <c r="BFR249" i="5"/>
  <c r="BFQ249" i="5"/>
  <c r="BFP249" i="5"/>
  <c r="BFO249" i="5"/>
  <c r="BFN249" i="5"/>
  <c r="BFM249" i="5"/>
  <c r="BFL249" i="5"/>
  <c r="BFK249" i="5"/>
  <c r="BFJ249" i="5"/>
  <c r="BFI249" i="5"/>
  <c r="BFH249" i="5"/>
  <c r="BFG249" i="5"/>
  <c r="BFF249" i="5"/>
  <c r="BFE249" i="5"/>
  <c r="BFD249" i="5"/>
  <c r="BFC249" i="5"/>
  <c r="BFB249" i="5"/>
  <c r="BFA249" i="5"/>
  <c r="BEZ249" i="5"/>
  <c r="BEY249" i="5"/>
  <c r="BEX249" i="5"/>
  <c r="BEW249" i="5"/>
  <c r="BEV249" i="5"/>
  <c r="BEU249" i="5"/>
  <c r="BET249" i="5"/>
  <c r="BES249" i="5"/>
  <c r="BER249" i="5"/>
  <c r="BEQ249" i="5"/>
  <c r="BEP249" i="5"/>
  <c r="BEO249" i="5"/>
  <c r="BEN249" i="5"/>
  <c r="BEM249" i="5"/>
  <c r="BEL249" i="5"/>
  <c r="BEK249" i="5"/>
  <c r="BEJ249" i="5"/>
  <c r="BEI249" i="5"/>
  <c r="BEH249" i="5"/>
  <c r="BEG249" i="5"/>
  <c r="BEF249" i="5"/>
  <c r="BEE249" i="5"/>
  <c r="BED249" i="5"/>
  <c r="BEC249" i="5"/>
  <c r="BEB249" i="5"/>
  <c r="BEA249" i="5"/>
  <c r="BDZ249" i="5"/>
  <c r="BDY249" i="5"/>
  <c r="BDX249" i="5"/>
  <c r="BDW249" i="5"/>
  <c r="BDV249" i="5"/>
  <c r="BDU249" i="5"/>
  <c r="BDT249" i="5"/>
  <c r="BDS249" i="5"/>
  <c r="BDR249" i="5"/>
  <c r="BDQ249" i="5"/>
  <c r="BDP249" i="5"/>
  <c r="BDO249" i="5"/>
  <c r="BDN249" i="5"/>
  <c r="BDM249" i="5"/>
  <c r="BDL249" i="5"/>
  <c r="BDK249" i="5"/>
  <c r="BDJ249" i="5"/>
  <c r="BDI249" i="5"/>
  <c r="BDH249" i="5"/>
  <c r="BDG249" i="5"/>
  <c r="BDF249" i="5"/>
  <c r="BDE249" i="5"/>
  <c r="BDD249" i="5"/>
  <c r="BDC249" i="5"/>
  <c r="BDB249" i="5"/>
  <c r="BDA249" i="5"/>
  <c r="BCZ249" i="5"/>
  <c r="BCY249" i="5"/>
  <c r="BCX249" i="5"/>
  <c r="BCW249" i="5"/>
  <c r="BCV249" i="5"/>
  <c r="BCU249" i="5"/>
  <c r="BCT249" i="5"/>
  <c r="BCS249" i="5"/>
  <c r="BCR249" i="5"/>
  <c r="BCQ249" i="5"/>
  <c r="BCP249" i="5"/>
  <c r="BCO249" i="5"/>
  <c r="BCN249" i="5"/>
  <c r="BCM249" i="5"/>
  <c r="BCL249" i="5"/>
  <c r="BCK249" i="5"/>
  <c r="BCJ249" i="5"/>
  <c r="BCI249" i="5"/>
  <c r="BCH249" i="5"/>
  <c r="BCG249" i="5"/>
  <c r="BCF249" i="5"/>
  <c r="BCE249" i="5"/>
  <c r="BCD249" i="5"/>
  <c r="BCC249" i="5"/>
  <c r="BCB249" i="5"/>
  <c r="BCA249" i="5"/>
  <c r="BBZ249" i="5"/>
  <c r="BBY249" i="5"/>
  <c r="BBX249" i="5"/>
  <c r="BBW249" i="5"/>
  <c r="BBV249" i="5"/>
  <c r="BBU249" i="5"/>
  <c r="BBT249" i="5"/>
  <c r="BBS249" i="5"/>
  <c r="BBR249" i="5"/>
  <c r="BBQ249" i="5"/>
  <c r="BBP249" i="5"/>
  <c r="BBO249" i="5"/>
  <c r="BBN249" i="5"/>
  <c r="BBM249" i="5"/>
  <c r="BBL249" i="5"/>
  <c r="BBK249" i="5"/>
  <c r="BBJ249" i="5"/>
  <c r="BBI249" i="5"/>
  <c r="BBH249" i="5"/>
  <c r="BBG249" i="5"/>
  <c r="BBF249" i="5"/>
  <c r="BBE249" i="5"/>
  <c r="BBD249" i="5"/>
  <c r="BBC249" i="5"/>
  <c r="BBB249" i="5"/>
  <c r="BBA249" i="5"/>
  <c r="BAZ249" i="5"/>
  <c r="BAY249" i="5"/>
  <c r="BAX249" i="5"/>
  <c r="BAW249" i="5"/>
  <c r="BAV249" i="5"/>
  <c r="BAU249" i="5"/>
  <c r="BAT249" i="5"/>
  <c r="BAS249" i="5"/>
  <c r="BAR249" i="5"/>
  <c r="BAQ249" i="5"/>
  <c r="BAP249" i="5"/>
  <c r="BAO249" i="5"/>
  <c r="BAN249" i="5"/>
  <c r="BAM249" i="5"/>
  <c r="BAL249" i="5"/>
  <c r="BAK249" i="5"/>
  <c r="BAJ249" i="5"/>
  <c r="BAI249" i="5"/>
  <c r="BAH249" i="5"/>
  <c r="BAG249" i="5"/>
  <c r="BAF249" i="5"/>
  <c r="BAE249" i="5"/>
  <c r="BAD249" i="5"/>
  <c r="BAC249" i="5"/>
  <c r="BAB249" i="5"/>
  <c r="BAA249" i="5"/>
  <c r="AZZ249" i="5"/>
  <c r="AZY249" i="5"/>
  <c r="AZX249" i="5"/>
  <c r="AZW249" i="5"/>
  <c r="AZV249" i="5"/>
  <c r="AZU249" i="5"/>
  <c r="AZT249" i="5"/>
  <c r="AZS249" i="5"/>
  <c r="AZR249" i="5"/>
  <c r="AZQ249" i="5"/>
  <c r="AZP249" i="5"/>
  <c r="AZO249" i="5"/>
  <c r="AZN249" i="5"/>
  <c r="AZM249" i="5"/>
  <c r="AZL249" i="5"/>
  <c r="AZK249" i="5"/>
  <c r="AZJ249" i="5"/>
  <c r="AZI249" i="5"/>
  <c r="AZH249" i="5"/>
  <c r="AZG249" i="5"/>
  <c r="AZF249" i="5"/>
  <c r="AZE249" i="5"/>
  <c r="AZD249" i="5"/>
  <c r="AZC249" i="5"/>
  <c r="AZB249" i="5"/>
  <c r="AZA249" i="5"/>
  <c r="AYZ249" i="5"/>
  <c r="AYY249" i="5"/>
  <c r="AYX249" i="5"/>
  <c r="AYW249" i="5"/>
  <c r="AYV249" i="5"/>
  <c r="AYU249" i="5"/>
  <c r="AYT249" i="5"/>
  <c r="AYS249" i="5"/>
  <c r="AYR249" i="5"/>
  <c r="AYQ249" i="5"/>
  <c r="AYP249" i="5"/>
  <c r="AYO249" i="5"/>
  <c r="AYN249" i="5"/>
  <c r="AYM249" i="5"/>
  <c r="AYL249" i="5"/>
  <c r="AYK249" i="5"/>
  <c r="AYJ249" i="5"/>
  <c r="AYI249" i="5"/>
  <c r="AYH249" i="5"/>
  <c r="AYG249" i="5"/>
  <c r="AYF249" i="5"/>
  <c r="AYE249" i="5"/>
  <c r="AYD249" i="5"/>
  <c r="AYC249" i="5"/>
  <c r="AYB249" i="5"/>
  <c r="AYA249" i="5"/>
  <c r="AXZ249" i="5"/>
  <c r="AXY249" i="5"/>
  <c r="AXX249" i="5"/>
  <c r="AXW249" i="5"/>
  <c r="AXV249" i="5"/>
  <c r="AXU249" i="5"/>
  <c r="AXT249" i="5"/>
  <c r="AXS249" i="5"/>
  <c r="AXR249" i="5"/>
  <c r="AXQ249" i="5"/>
  <c r="AXP249" i="5"/>
  <c r="AXO249" i="5"/>
  <c r="AXN249" i="5"/>
  <c r="AXM249" i="5"/>
  <c r="AXL249" i="5"/>
  <c r="AXK249" i="5"/>
  <c r="AXJ249" i="5"/>
  <c r="AXI249" i="5"/>
  <c r="AXH249" i="5"/>
  <c r="AXG249" i="5"/>
  <c r="AXF249" i="5"/>
  <c r="AXE249" i="5"/>
  <c r="AXD249" i="5"/>
  <c r="AXC249" i="5"/>
  <c r="AXB249" i="5"/>
  <c r="AXA249" i="5"/>
  <c r="AWZ249" i="5"/>
  <c r="AWY249" i="5"/>
  <c r="AWX249" i="5"/>
  <c r="AWW249" i="5"/>
  <c r="AWV249" i="5"/>
  <c r="AWU249" i="5"/>
  <c r="AWT249" i="5"/>
  <c r="AWS249" i="5"/>
  <c r="AWR249" i="5"/>
  <c r="AWQ249" i="5"/>
  <c r="AWP249" i="5"/>
  <c r="AWO249" i="5"/>
  <c r="AWN249" i="5"/>
  <c r="AWM249" i="5"/>
  <c r="AWL249" i="5"/>
  <c r="AWK249" i="5"/>
  <c r="AWJ249" i="5"/>
  <c r="AWI249" i="5"/>
  <c r="AWH249" i="5"/>
  <c r="AWG249" i="5"/>
  <c r="AWF249" i="5"/>
  <c r="AWE249" i="5"/>
  <c r="AWD249" i="5"/>
  <c r="AWC249" i="5"/>
  <c r="AWB249" i="5"/>
  <c r="AWA249" i="5"/>
  <c r="AVZ249" i="5"/>
  <c r="AVY249" i="5"/>
  <c r="AVX249" i="5"/>
  <c r="AVW249" i="5"/>
  <c r="AVV249" i="5"/>
  <c r="AVU249" i="5"/>
  <c r="AVT249" i="5"/>
  <c r="AVS249" i="5"/>
  <c r="AVR249" i="5"/>
  <c r="AVQ249" i="5"/>
  <c r="AVP249" i="5"/>
  <c r="AVO249" i="5"/>
  <c r="AVN249" i="5"/>
  <c r="AVM249" i="5"/>
  <c r="AVL249" i="5"/>
  <c r="AVK249" i="5"/>
  <c r="AVJ249" i="5"/>
  <c r="AVI249" i="5"/>
  <c r="AVH249" i="5"/>
  <c r="AVG249" i="5"/>
  <c r="AVF249" i="5"/>
  <c r="AVE249" i="5"/>
  <c r="AVD249" i="5"/>
  <c r="AVC249" i="5"/>
  <c r="AVB249" i="5"/>
  <c r="AVA249" i="5"/>
  <c r="AUZ249" i="5"/>
  <c r="AUY249" i="5"/>
  <c r="AUX249" i="5"/>
  <c r="AUW249" i="5"/>
  <c r="AUV249" i="5"/>
  <c r="AUU249" i="5"/>
  <c r="AUT249" i="5"/>
  <c r="AUS249" i="5"/>
  <c r="AUR249" i="5"/>
  <c r="AUQ249" i="5"/>
  <c r="AUP249" i="5"/>
  <c r="AUO249" i="5"/>
  <c r="AUN249" i="5"/>
  <c r="AUM249" i="5"/>
  <c r="AUL249" i="5"/>
  <c r="AUK249" i="5"/>
  <c r="AUJ249" i="5"/>
  <c r="AUI249" i="5"/>
  <c r="AUH249" i="5"/>
  <c r="AUG249" i="5"/>
  <c r="AUF249" i="5"/>
  <c r="AUE249" i="5"/>
  <c r="AUD249" i="5"/>
  <c r="AUC249" i="5"/>
  <c r="AUB249" i="5"/>
  <c r="AUA249" i="5"/>
  <c r="ATZ249" i="5"/>
  <c r="ATY249" i="5"/>
  <c r="ATX249" i="5"/>
  <c r="ATW249" i="5"/>
  <c r="ATV249" i="5"/>
  <c r="ATU249" i="5"/>
  <c r="ATT249" i="5"/>
  <c r="ATS249" i="5"/>
  <c r="ATR249" i="5"/>
  <c r="ATQ249" i="5"/>
  <c r="ATP249" i="5"/>
  <c r="ATO249" i="5"/>
  <c r="ATN249" i="5"/>
  <c r="ATM249" i="5"/>
  <c r="ATL249" i="5"/>
  <c r="ATK249" i="5"/>
  <c r="ATJ249" i="5"/>
  <c r="ATI249" i="5"/>
  <c r="ATH249" i="5"/>
  <c r="ATG249" i="5"/>
  <c r="ATF249" i="5"/>
  <c r="ATE249" i="5"/>
  <c r="ATD249" i="5"/>
  <c r="ATC249" i="5"/>
  <c r="ATB249" i="5"/>
  <c r="ATA249" i="5"/>
  <c r="ASZ249" i="5"/>
  <c r="ASY249" i="5"/>
  <c r="ASX249" i="5"/>
  <c r="ASW249" i="5"/>
  <c r="ASV249" i="5"/>
  <c r="ASU249" i="5"/>
  <c r="AST249" i="5"/>
  <c r="ASS249" i="5"/>
  <c r="ASR249" i="5"/>
  <c r="ASQ249" i="5"/>
  <c r="ASP249" i="5"/>
  <c r="ASO249" i="5"/>
  <c r="ASN249" i="5"/>
  <c r="ASM249" i="5"/>
  <c r="ASL249" i="5"/>
  <c r="ASK249" i="5"/>
  <c r="ASJ249" i="5"/>
  <c r="ASI249" i="5"/>
  <c r="ASH249" i="5"/>
  <c r="ASG249" i="5"/>
  <c r="ASF249" i="5"/>
  <c r="ASE249" i="5"/>
  <c r="ASD249" i="5"/>
  <c r="ASC249" i="5"/>
  <c r="ASB249" i="5"/>
  <c r="ASA249" i="5"/>
  <c r="ARZ249" i="5"/>
  <c r="ARY249" i="5"/>
  <c r="ARX249" i="5"/>
  <c r="ARW249" i="5"/>
  <c r="ARV249" i="5"/>
  <c r="ARU249" i="5"/>
  <c r="ART249" i="5"/>
  <c r="ARS249" i="5"/>
  <c r="ARR249" i="5"/>
  <c r="ARQ249" i="5"/>
  <c r="ARP249" i="5"/>
  <c r="ARO249" i="5"/>
  <c r="ARN249" i="5"/>
  <c r="ARM249" i="5"/>
  <c r="ARL249" i="5"/>
  <c r="ARK249" i="5"/>
  <c r="ARJ249" i="5"/>
  <c r="ARI249" i="5"/>
  <c r="ARH249" i="5"/>
  <c r="ARG249" i="5"/>
  <c r="ARF249" i="5"/>
  <c r="ARE249" i="5"/>
  <c r="ARD249" i="5"/>
  <c r="ARC249" i="5"/>
  <c r="ARB249" i="5"/>
  <c r="ARA249" i="5"/>
  <c r="AQZ249" i="5"/>
  <c r="AQY249" i="5"/>
  <c r="AQX249" i="5"/>
  <c r="AQW249" i="5"/>
  <c r="AQV249" i="5"/>
  <c r="AQU249" i="5"/>
  <c r="AQT249" i="5"/>
  <c r="AQS249" i="5"/>
  <c r="AQR249" i="5"/>
  <c r="AQQ249" i="5"/>
  <c r="AQP249" i="5"/>
  <c r="AQO249" i="5"/>
  <c r="AQN249" i="5"/>
  <c r="AQM249" i="5"/>
  <c r="AQL249" i="5"/>
  <c r="AQK249" i="5"/>
  <c r="AQJ249" i="5"/>
  <c r="AQI249" i="5"/>
  <c r="AQH249" i="5"/>
  <c r="AQG249" i="5"/>
  <c r="AQF249" i="5"/>
  <c r="AQE249" i="5"/>
  <c r="AQD249" i="5"/>
  <c r="AQC249" i="5"/>
  <c r="AQB249" i="5"/>
  <c r="AQA249" i="5"/>
  <c r="APZ249" i="5"/>
  <c r="APY249" i="5"/>
  <c r="APX249" i="5"/>
  <c r="APW249" i="5"/>
  <c r="APV249" i="5"/>
  <c r="APU249" i="5"/>
  <c r="APT249" i="5"/>
  <c r="APS249" i="5"/>
  <c r="APR249" i="5"/>
  <c r="APQ249" i="5"/>
  <c r="APP249" i="5"/>
  <c r="APO249" i="5"/>
  <c r="APN249" i="5"/>
  <c r="APM249" i="5"/>
  <c r="APL249" i="5"/>
  <c r="APK249" i="5"/>
  <c r="APJ249" i="5"/>
  <c r="API249" i="5"/>
  <c r="APH249" i="5"/>
  <c r="APG249" i="5"/>
  <c r="APF249" i="5"/>
  <c r="APE249" i="5"/>
  <c r="APD249" i="5"/>
  <c r="APC249" i="5"/>
  <c r="APB249" i="5"/>
  <c r="APA249" i="5"/>
  <c r="AOZ249" i="5"/>
  <c r="AOY249" i="5"/>
  <c r="AOX249" i="5"/>
  <c r="AOW249" i="5"/>
  <c r="AOV249" i="5"/>
  <c r="AOU249" i="5"/>
  <c r="AOT249" i="5"/>
  <c r="AOS249" i="5"/>
  <c r="AOR249" i="5"/>
  <c r="AOQ249" i="5"/>
  <c r="AOP249" i="5"/>
  <c r="AOO249" i="5"/>
  <c r="AON249" i="5"/>
  <c r="AOM249" i="5"/>
  <c r="AOL249" i="5"/>
  <c r="AOK249" i="5"/>
  <c r="AOJ249" i="5"/>
  <c r="AOI249" i="5"/>
  <c r="AOH249" i="5"/>
  <c r="AOG249" i="5"/>
  <c r="AOF249" i="5"/>
  <c r="AOE249" i="5"/>
  <c r="AOD249" i="5"/>
  <c r="AOC249" i="5"/>
  <c r="AOB249" i="5"/>
  <c r="AOA249" i="5"/>
  <c r="ANZ249" i="5"/>
  <c r="ANY249" i="5"/>
  <c r="ANX249" i="5"/>
  <c r="ANW249" i="5"/>
  <c r="ANV249" i="5"/>
  <c r="ANU249" i="5"/>
  <c r="ANT249" i="5"/>
  <c r="ANS249" i="5"/>
  <c r="ANR249" i="5"/>
  <c r="ANQ249" i="5"/>
  <c r="ANP249" i="5"/>
  <c r="ANO249" i="5"/>
  <c r="ANN249" i="5"/>
  <c r="ANM249" i="5"/>
  <c r="ANL249" i="5"/>
  <c r="ANK249" i="5"/>
  <c r="ANJ249" i="5"/>
  <c r="ANI249" i="5"/>
  <c r="ANH249" i="5"/>
  <c r="ANG249" i="5"/>
  <c r="ANF249" i="5"/>
  <c r="ANE249" i="5"/>
  <c r="AND249" i="5"/>
  <c r="ANC249" i="5"/>
  <c r="ANB249" i="5"/>
  <c r="ANA249" i="5"/>
  <c r="AMZ249" i="5"/>
  <c r="AMY249" i="5"/>
  <c r="AMX249" i="5"/>
  <c r="AMW249" i="5"/>
  <c r="AMV249" i="5"/>
  <c r="AMU249" i="5"/>
  <c r="AMT249" i="5"/>
  <c r="AMS249" i="5"/>
  <c r="AMR249" i="5"/>
  <c r="AMQ249" i="5"/>
  <c r="AMP249" i="5"/>
  <c r="AMO249" i="5"/>
  <c r="AMN249" i="5"/>
  <c r="AMM249" i="5"/>
  <c r="AML249" i="5"/>
  <c r="AMK249" i="5"/>
  <c r="AMJ249" i="5"/>
  <c r="AMI249" i="5"/>
  <c r="AMH249" i="5"/>
  <c r="AMG249" i="5"/>
  <c r="AMF249" i="5"/>
  <c r="AME249" i="5"/>
  <c r="AMD249" i="5"/>
  <c r="AMC249" i="5"/>
  <c r="AMB249" i="5"/>
  <c r="AMA249" i="5"/>
  <c r="ALZ249" i="5"/>
  <c r="ALY249" i="5"/>
  <c r="ALX249" i="5"/>
  <c r="ALW249" i="5"/>
  <c r="ALV249" i="5"/>
  <c r="ALU249" i="5"/>
  <c r="ALT249" i="5"/>
  <c r="ALS249" i="5"/>
  <c r="ALR249" i="5"/>
  <c r="ALQ249" i="5"/>
  <c r="ALP249" i="5"/>
  <c r="ALO249" i="5"/>
  <c r="ALN249" i="5"/>
  <c r="ALM249" i="5"/>
  <c r="ALL249" i="5"/>
  <c r="ALK249" i="5"/>
  <c r="ALJ249" i="5"/>
  <c r="ALI249" i="5"/>
  <c r="ALH249" i="5"/>
  <c r="ALG249" i="5"/>
  <c r="ALF249" i="5"/>
  <c r="ALE249" i="5"/>
  <c r="ALD249" i="5"/>
  <c r="ALC249" i="5"/>
  <c r="ALB249" i="5"/>
  <c r="ALA249" i="5"/>
  <c r="AKZ249" i="5"/>
  <c r="AKY249" i="5"/>
  <c r="AKX249" i="5"/>
  <c r="AKW249" i="5"/>
  <c r="AKV249" i="5"/>
  <c r="AKU249" i="5"/>
  <c r="AKT249" i="5"/>
  <c r="AKS249" i="5"/>
  <c r="AKR249" i="5"/>
  <c r="AKQ249" i="5"/>
  <c r="AKP249" i="5"/>
  <c r="AKO249" i="5"/>
  <c r="AKN249" i="5"/>
  <c r="AKM249" i="5"/>
  <c r="AKL249" i="5"/>
  <c r="AKK249" i="5"/>
  <c r="AKJ249" i="5"/>
  <c r="AKI249" i="5"/>
  <c r="AKH249" i="5"/>
  <c r="AKG249" i="5"/>
  <c r="AKF249" i="5"/>
  <c r="AKE249" i="5"/>
  <c r="AKD249" i="5"/>
  <c r="AKC249" i="5"/>
  <c r="AKB249" i="5"/>
  <c r="AKA249" i="5"/>
  <c r="AJZ249" i="5"/>
  <c r="AJY249" i="5"/>
  <c r="AJX249" i="5"/>
  <c r="AJW249" i="5"/>
  <c r="AJV249" i="5"/>
  <c r="AJU249" i="5"/>
  <c r="AJT249" i="5"/>
  <c r="AJS249" i="5"/>
  <c r="AJR249" i="5"/>
  <c r="AJQ249" i="5"/>
  <c r="AJP249" i="5"/>
  <c r="AJO249" i="5"/>
  <c r="AJN249" i="5"/>
  <c r="AJM249" i="5"/>
  <c r="AJL249" i="5"/>
  <c r="AJK249" i="5"/>
  <c r="AJJ249" i="5"/>
  <c r="AJI249" i="5"/>
  <c r="AJH249" i="5"/>
  <c r="AJG249" i="5"/>
  <c r="AJF249" i="5"/>
  <c r="AJE249" i="5"/>
  <c r="AJD249" i="5"/>
  <c r="AJC249" i="5"/>
  <c r="AJB249" i="5"/>
  <c r="AJA249" i="5"/>
  <c r="AIZ249" i="5"/>
  <c r="AIY249" i="5"/>
  <c r="AIX249" i="5"/>
  <c r="AIW249" i="5"/>
  <c r="AIV249" i="5"/>
  <c r="AIU249" i="5"/>
  <c r="AIT249" i="5"/>
  <c r="AIS249" i="5"/>
  <c r="AIR249" i="5"/>
  <c r="AIQ249" i="5"/>
  <c r="AIP249" i="5"/>
  <c r="AIO249" i="5"/>
  <c r="AIN249" i="5"/>
  <c r="AIM249" i="5"/>
  <c r="AIL249" i="5"/>
  <c r="AIK249" i="5"/>
  <c r="AIJ249" i="5"/>
  <c r="AII249" i="5"/>
  <c r="AIH249" i="5"/>
  <c r="AIG249" i="5"/>
  <c r="AIF249" i="5"/>
  <c r="AIE249" i="5"/>
  <c r="AID249" i="5"/>
  <c r="AIC249" i="5"/>
  <c r="AIB249" i="5"/>
  <c r="AIA249" i="5"/>
  <c r="AHZ249" i="5"/>
  <c r="AHY249" i="5"/>
  <c r="AHX249" i="5"/>
  <c r="AHW249" i="5"/>
  <c r="AHV249" i="5"/>
  <c r="AHU249" i="5"/>
  <c r="AHT249" i="5"/>
  <c r="AHS249" i="5"/>
  <c r="AHR249" i="5"/>
  <c r="AHQ249" i="5"/>
  <c r="AHP249" i="5"/>
  <c r="AHO249" i="5"/>
  <c r="AHN249" i="5"/>
  <c r="AHM249" i="5"/>
  <c r="AHL249" i="5"/>
  <c r="AHK249" i="5"/>
  <c r="AHJ249" i="5"/>
  <c r="AHI249" i="5"/>
  <c r="AHH249" i="5"/>
  <c r="AHG249" i="5"/>
  <c r="AHF249" i="5"/>
  <c r="AHE249" i="5"/>
  <c r="AHD249" i="5"/>
  <c r="AHC249" i="5"/>
  <c r="AHB249" i="5"/>
  <c r="AHA249" i="5"/>
  <c r="AGZ249" i="5"/>
  <c r="AGY249" i="5"/>
  <c r="AGX249" i="5"/>
  <c r="AGW249" i="5"/>
  <c r="AGV249" i="5"/>
  <c r="AGU249" i="5"/>
  <c r="AGT249" i="5"/>
  <c r="AGS249" i="5"/>
  <c r="AGR249" i="5"/>
  <c r="AGQ249" i="5"/>
  <c r="AGP249" i="5"/>
  <c r="AGO249" i="5"/>
  <c r="AGN249" i="5"/>
  <c r="AGM249" i="5"/>
  <c r="AGL249" i="5"/>
  <c r="AGK249" i="5"/>
  <c r="AGJ249" i="5"/>
  <c r="AGI249" i="5"/>
  <c r="AGH249" i="5"/>
  <c r="AGG249" i="5"/>
  <c r="AGF249" i="5"/>
  <c r="AGE249" i="5"/>
  <c r="AGD249" i="5"/>
  <c r="AGC249" i="5"/>
  <c r="AGB249" i="5"/>
  <c r="AGA249" i="5"/>
  <c r="AFZ249" i="5"/>
  <c r="AFY249" i="5"/>
  <c r="AFX249" i="5"/>
  <c r="AFW249" i="5"/>
  <c r="AFV249" i="5"/>
  <c r="AFU249" i="5"/>
  <c r="AFT249" i="5"/>
  <c r="AFS249" i="5"/>
  <c r="AFR249" i="5"/>
  <c r="AFQ249" i="5"/>
  <c r="AFP249" i="5"/>
  <c r="AFO249" i="5"/>
  <c r="AFN249" i="5"/>
  <c r="AFM249" i="5"/>
  <c r="AFL249" i="5"/>
  <c r="AFK249" i="5"/>
  <c r="AFJ249" i="5"/>
  <c r="AFI249" i="5"/>
  <c r="AFH249" i="5"/>
  <c r="AFG249" i="5"/>
  <c r="AFF249" i="5"/>
  <c r="AFE249" i="5"/>
  <c r="AFD249" i="5"/>
  <c r="AFC249" i="5"/>
  <c r="AFB249" i="5"/>
  <c r="AFA249" i="5"/>
  <c r="AEZ249" i="5"/>
  <c r="AEY249" i="5"/>
  <c r="AEX249" i="5"/>
  <c r="AEW249" i="5"/>
  <c r="AEV249" i="5"/>
  <c r="AEU249" i="5"/>
  <c r="AET249" i="5"/>
  <c r="AES249" i="5"/>
  <c r="AER249" i="5"/>
  <c r="AEQ249" i="5"/>
  <c r="AEP249" i="5"/>
  <c r="AEO249" i="5"/>
  <c r="AEN249" i="5"/>
  <c r="AEM249" i="5"/>
  <c r="AEL249" i="5"/>
  <c r="AEK249" i="5"/>
  <c r="AEJ249" i="5"/>
  <c r="AEI249" i="5"/>
  <c r="AEH249" i="5"/>
  <c r="AEG249" i="5"/>
  <c r="AEF249" i="5"/>
  <c r="AEE249" i="5"/>
  <c r="AED249" i="5"/>
  <c r="AEC249" i="5"/>
  <c r="AEB249" i="5"/>
  <c r="AEA249" i="5"/>
  <c r="ADZ249" i="5"/>
  <c r="ADY249" i="5"/>
  <c r="ADX249" i="5"/>
  <c r="ADW249" i="5"/>
  <c r="ADV249" i="5"/>
  <c r="ADU249" i="5"/>
  <c r="ADT249" i="5"/>
  <c r="ADS249" i="5"/>
  <c r="ADR249" i="5"/>
  <c r="ADQ249" i="5"/>
  <c r="ADP249" i="5"/>
  <c r="ADO249" i="5"/>
  <c r="ADN249" i="5"/>
  <c r="ADM249" i="5"/>
  <c r="ADL249" i="5"/>
  <c r="ADK249" i="5"/>
  <c r="ADJ249" i="5"/>
  <c r="ADI249" i="5"/>
  <c r="ADH249" i="5"/>
  <c r="ADG249" i="5"/>
  <c r="ADF249" i="5"/>
  <c r="ADE249" i="5"/>
  <c r="ADD249" i="5"/>
  <c r="ADC249" i="5"/>
  <c r="ADB249" i="5"/>
  <c r="ADA249" i="5"/>
  <c r="ACZ249" i="5"/>
  <c r="ACY249" i="5"/>
  <c r="ACX249" i="5"/>
  <c r="ACW249" i="5"/>
  <c r="ACV249" i="5"/>
  <c r="ACU249" i="5"/>
  <c r="ACT249" i="5"/>
  <c r="ACS249" i="5"/>
  <c r="ACR249" i="5"/>
  <c r="ACQ249" i="5"/>
  <c r="ACP249" i="5"/>
  <c r="ACO249" i="5"/>
  <c r="ACN249" i="5"/>
  <c r="ACM249" i="5"/>
  <c r="ACL249" i="5"/>
  <c r="ACK249" i="5"/>
  <c r="ACJ249" i="5"/>
  <c r="ACI249" i="5"/>
  <c r="ACH249" i="5"/>
  <c r="ACG249" i="5"/>
  <c r="ACF249" i="5"/>
  <c r="ACE249" i="5"/>
  <c r="ACD249" i="5"/>
  <c r="ACC249" i="5"/>
  <c r="ACB249" i="5"/>
  <c r="ACA249" i="5"/>
  <c r="ABZ249" i="5"/>
  <c r="ABY249" i="5"/>
  <c r="ABX249" i="5"/>
  <c r="ABW249" i="5"/>
  <c r="ABV249" i="5"/>
  <c r="ABU249" i="5"/>
  <c r="ABT249" i="5"/>
  <c r="ABS249" i="5"/>
  <c r="ABR249" i="5"/>
  <c r="ABQ249" i="5"/>
  <c r="ABP249" i="5"/>
  <c r="ABO249" i="5"/>
  <c r="ABN249" i="5"/>
  <c r="ABM249" i="5"/>
  <c r="ABL249" i="5"/>
  <c r="ABK249" i="5"/>
  <c r="ABJ249" i="5"/>
  <c r="ABI249" i="5"/>
  <c r="ABH249" i="5"/>
  <c r="ABG249" i="5"/>
  <c r="ABF249" i="5"/>
  <c r="ABE249" i="5"/>
  <c r="ABD249" i="5"/>
  <c r="ABC249" i="5"/>
  <c r="ABB249" i="5"/>
  <c r="ABA249" i="5"/>
  <c r="AAZ249" i="5"/>
  <c r="AAY249" i="5"/>
  <c r="AAX249" i="5"/>
  <c r="AAW249" i="5"/>
  <c r="AAV249" i="5"/>
  <c r="AAU249" i="5"/>
  <c r="AAT249" i="5"/>
  <c r="AAS249" i="5"/>
  <c r="AAR249" i="5"/>
  <c r="AAQ249" i="5"/>
  <c r="AAP249" i="5"/>
  <c r="AAO249" i="5"/>
  <c r="AAN249" i="5"/>
  <c r="AAM249" i="5"/>
  <c r="AAL249" i="5"/>
  <c r="AAK249" i="5"/>
  <c r="AAJ249" i="5"/>
  <c r="AAI249" i="5"/>
  <c r="AAH249" i="5"/>
  <c r="AAG249" i="5"/>
  <c r="AAF249" i="5"/>
  <c r="AAE249" i="5"/>
  <c r="AAD249" i="5"/>
  <c r="AAC249" i="5"/>
  <c r="AAB249" i="5"/>
  <c r="AAA249" i="5"/>
  <c r="ZZ249" i="5"/>
  <c r="ZY249" i="5"/>
  <c r="ZX249" i="5"/>
  <c r="ZW249" i="5"/>
  <c r="ZV249" i="5"/>
  <c r="ZU249" i="5"/>
  <c r="ZT249" i="5"/>
  <c r="ZS249" i="5"/>
  <c r="ZR249" i="5"/>
  <c r="ZQ249" i="5"/>
  <c r="ZP249" i="5"/>
  <c r="ZO249" i="5"/>
  <c r="ZN249" i="5"/>
  <c r="ZM249" i="5"/>
  <c r="ZL249" i="5"/>
  <c r="ZK249" i="5"/>
  <c r="ZJ249" i="5"/>
  <c r="ZI249" i="5"/>
  <c r="ZH249" i="5"/>
  <c r="ZG249" i="5"/>
  <c r="ZF249" i="5"/>
  <c r="ZE249" i="5"/>
  <c r="ZD249" i="5"/>
  <c r="ZC249" i="5"/>
  <c r="ZB249" i="5"/>
  <c r="ZA249" i="5"/>
  <c r="YZ249" i="5"/>
  <c r="YY249" i="5"/>
  <c r="YX249" i="5"/>
  <c r="YW249" i="5"/>
  <c r="YV249" i="5"/>
  <c r="YU249" i="5"/>
  <c r="YT249" i="5"/>
  <c r="YS249" i="5"/>
  <c r="YR249" i="5"/>
  <c r="YQ249" i="5"/>
  <c r="YP249" i="5"/>
  <c r="YO249" i="5"/>
  <c r="YN249" i="5"/>
  <c r="YM249" i="5"/>
  <c r="YL249" i="5"/>
  <c r="YK249" i="5"/>
  <c r="YJ249" i="5"/>
  <c r="YI249" i="5"/>
  <c r="YH249" i="5"/>
  <c r="YG249" i="5"/>
  <c r="YF249" i="5"/>
  <c r="YE249" i="5"/>
  <c r="YD249" i="5"/>
  <c r="YC249" i="5"/>
  <c r="YB249" i="5"/>
  <c r="YA249" i="5"/>
  <c r="XZ249" i="5"/>
  <c r="XY249" i="5"/>
  <c r="XX249" i="5"/>
  <c r="XW249" i="5"/>
  <c r="XV249" i="5"/>
  <c r="XU249" i="5"/>
  <c r="XT249" i="5"/>
  <c r="XS249" i="5"/>
  <c r="XR249" i="5"/>
  <c r="XQ249" i="5"/>
  <c r="XP249" i="5"/>
  <c r="XO249" i="5"/>
  <c r="XN249" i="5"/>
  <c r="XM249" i="5"/>
  <c r="XL249" i="5"/>
  <c r="XK249" i="5"/>
  <c r="XJ249" i="5"/>
  <c r="XI249" i="5"/>
  <c r="XH249" i="5"/>
  <c r="XG249" i="5"/>
  <c r="XF249" i="5"/>
  <c r="XE249" i="5"/>
  <c r="XD249" i="5"/>
  <c r="XC249" i="5"/>
  <c r="XB249" i="5"/>
  <c r="XA249" i="5"/>
  <c r="WZ249" i="5"/>
  <c r="WY249" i="5"/>
  <c r="WX249" i="5"/>
  <c r="WW249" i="5"/>
  <c r="WV249" i="5"/>
  <c r="WU249" i="5"/>
  <c r="WT249" i="5"/>
  <c r="WS249" i="5"/>
  <c r="WR249" i="5"/>
  <c r="WQ249" i="5"/>
  <c r="WP249" i="5"/>
  <c r="WO249" i="5"/>
  <c r="WN249" i="5"/>
  <c r="WM249" i="5"/>
  <c r="WL249" i="5"/>
  <c r="WK249" i="5"/>
  <c r="WJ249" i="5"/>
  <c r="WI249" i="5"/>
  <c r="WH249" i="5"/>
  <c r="WG249" i="5"/>
  <c r="WF249" i="5"/>
  <c r="WE249" i="5"/>
  <c r="WD249" i="5"/>
  <c r="WC249" i="5"/>
  <c r="WB249" i="5"/>
  <c r="WA249" i="5"/>
  <c r="VZ249" i="5"/>
  <c r="VY249" i="5"/>
  <c r="VX249" i="5"/>
  <c r="VW249" i="5"/>
  <c r="VV249" i="5"/>
  <c r="VU249" i="5"/>
  <c r="VT249" i="5"/>
  <c r="VS249" i="5"/>
  <c r="VR249" i="5"/>
  <c r="VQ249" i="5"/>
  <c r="VP249" i="5"/>
  <c r="VO249" i="5"/>
  <c r="VN249" i="5"/>
  <c r="VM249" i="5"/>
  <c r="VL249" i="5"/>
  <c r="VK249" i="5"/>
  <c r="VJ249" i="5"/>
  <c r="VI249" i="5"/>
  <c r="VH249" i="5"/>
  <c r="VG249" i="5"/>
  <c r="VF249" i="5"/>
  <c r="VE249" i="5"/>
  <c r="VD249" i="5"/>
  <c r="VC249" i="5"/>
  <c r="VB249" i="5"/>
  <c r="VA249" i="5"/>
  <c r="UZ249" i="5"/>
  <c r="UY249" i="5"/>
  <c r="UX249" i="5"/>
  <c r="UW249" i="5"/>
  <c r="UV249" i="5"/>
  <c r="UU249" i="5"/>
  <c r="UT249" i="5"/>
  <c r="US249" i="5"/>
  <c r="UR249" i="5"/>
  <c r="UQ249" i="5"/>
  <c r="UP249" i="5"/>
  <c r="UO249" i="5"/>
  <c r="UN249" i="5"/>
  <c r="UM249" i="5"/>
  <c r="UL249" i="5"/>
  <c r="UK249" i="5"/>
  <c r="UJ249" i="5"/>
  <c r="UI249" i="5"/>
  <c r="UH249" i="5"/>
  <c r="UG249" i="5"/>
  <c r="UF249" i="5"/>
  <c r="UE249" i="5"/>
  <c r="UD249" i="5"/>
  <c r="UC249" i="5"/>
  <c r="UB249" i="5"/>
  <c r="UA249" i="5"/>
  <c r="TZ249" i="5"/>
  <c r="TY249" i="5"/>
  <c r="TX249" i="5"/>
  <c r="TW249" i="5"/>
  <c r="TV249" i="5"/>
  <c r="TU249" i="5"/>
  <c r="TT249" i="5"/>
  <c r="TS249" i="5"/>
  <c r="TR249" i="5"/>
  <c r="TQ249" i="5"/>
  <c r="TP249" i="5"/>
  <c r="TO249" i="5"/>
  <c r="TN249" i="5"/>
  <c r="TM249" i="5"/>
  <c r="TL249" i="5"/>
  <c r="TK249" i="5"/>
  <c r="TJ249" i="5"/>
  <c r="TI249" i="5"/>
  <c r="TH249" i="5"/>
  <c r="TG249" i="5"/>
  <c r="TF249" i="5"/>
  <c r="TE249" i="5"/>
  <c r="TD249" i="5"/>
  <c r="TC249" i="5"/>
  <c r="TB249" i="5"/>
  <c r="TA249" i="5"/>
  <c r="SZ249" i="5"/>
  <c r="SY249" i="5"/>
  <c r="SX249" i="5"/>
  <c r="SW249" i="5"/>
  <c r="SV249" i="5"/>
  <c r="SU249" i="5"/>
  <c r="ST249" i="5"/>
  <c r="SS249" i="5"/>
  <c r="SR249" i="5"/>
  <c r="SQ249" i="5"/>
  <c r="SP249" i="5"/>
  <c r="SO249" i="5"/>
  <c r="SN249" i="5"/>
  <c r="SM249" i="5"/>
  <c r="SL249" i="5"/>
  <c r="SK249" i="5"/>
  <c r="SJ249" i="5"/>
  <c r="SI249" i="5"/>
  <c r="SH249" i="5"/>
  <c r="SG249" i="5"/>
  <c r="SF249" i="5"/>
  <c r="SE249" i="5"/>
  <c r="SD249" i="5"/>
  <c r="SC249" i="5"/>
  <c r="SB249" i="5"/>
  <c r="SA249" i="5"/>
  <c r="RZ249" i="5"/>
  <c r="RY249" i="5"/>
  <c r="RX249" i="5"/>
  <c r="RW249" i="5"/>
  <c r="RV249" i="5"/>
  <c r="RU249" i="5"/>
  <c r="RT249" i="5"/>
  <c r="RS249" i="5"/>
  <c r="RR249" i="5"/>
  <c r="RQ249" i="5"/>
  <c r="RP249" i="5"/>
  <c r="RO249" i="5"/>
  <c r="RN249" i="5"/>
  <c r="RM249" i="5"/>
  <c r="RL249" i="5"/>
  <c r="RK249" i="5"/>
  <c r="RJ249" i="5"/>
  <c r="RI249" i="5"/>
  <c r="RH249" i="5"/>
  <c r="RG249" i="5"/>
  <c r="RF249" i="5"/>
  <c r="RE249" i="5"/>
  <c r="RD249" i="5"/>
  <c r="RC249" i="5"/>
  <c r="RB249" i="5"/>
  <c r="RA249" i="5"/>
  <c r="QZ249" i="5"/>
  <c r="QY249" i="5"/>
  <c r="QX249" i="5"/>
  <c r="QW249" i="5"/>
  <c r="QV249" i="5"/>
  <c r="QU249" i="5"/>
  <c r="QT249" i="5"/>
  <c r="QS249" i="5"/>
  <c r="QR249" i="5"/>
  <c r="QQ249" i="5"/>
  <c r="QP249" i="5"/>
  <c r="QO249" i="5"/>
  <c r="QN249" i="5"/>
  <c r="QM249" i="5"/>
  <c r="QL249" i="5"/>
  <c r="QK249" i="5"/>
  <c r="QJ249" i="5"/>
  <c r="QI249" i="5"/>
  <c r="QH249" i="5"/>
  <c r="QG249" i="5"/>
  <c r="QF249" i="5"/>
  <c r="QE249" i="5"/>
  <c r="QD249" i="5"/>
  <c r="QC249" i="5"/>
  <c r="QB249" i="5"/>
  <c r="QA249" i="5"/>
  <c r="PZ249" i="5"/>
  <c r="PY249" i="5"/>
  <c r="PX249" i="5"/>
  <c r="PW249" i="5"/>
  <c r="PV249" i="5"/>
  <c r="PU249" i="5"/>
  <c r="PT249" i="5"/>
  <c r="PS249" i="5"/>
  <c r="PR249" i="5"/>
  <c r="PQ249" i="5"/>
  <c r="PP249" i="5"/>
  <c r="PO249" i="5"/>
  <c r="PN249" i="5"/>
  <c r="PM249" i="5"/>
  <c r="PL249" i="5"/>
  <c r="PK249" i="5"/>
  <c r="PJ249" i="5"/>
  <c r="PI249" i="5"/>
  <c r="PH249" i="5"/>
  <c r="PG249" i="5"/>
  <c r="PF249" i="5"/>
  <c r="PE249" i="5"/>
  <c r="PD249" i="5"/>
  <c r="PC249" i="5"/>
  <c r="PB249" i="5"/>
  <c r="PA249" i="5"/>
  <c r="OZ249" i="5"/>
  <c r="OY249" i="5"/>
  <c r="OX249" i="5"/>
  <c r="OW249" i="5"/>
  <c r="OV249" i="5"/>
  <c r="OU249" i="5"/>
  <c r="OT249" i="5"/>
  <c r="OS249" i="5"/>
  <c r="OR249" i="5"/>
  <c r="OQ249" i="5"/>
  <c r="OP249" i="5"/>
  <c r="OO249" i="5"/>
  <c r="ON249" i="5"/>
  <c r="OM249" i="5"/>
  <c r="OL249" i="5"/>
  <c r="OK249" i="5"/>
  <c r="OJ249" i="5"/>
  <c r="OI249" i="5"/>
  <c r="OH249" i="5"/>
  <c r="OG249" i="5"/>
  <c r="OF249" i="5"/>
  <c r="OE249" i="5"/>
  <c r="OD249" i="5"/>
  <c r="OC249" i="5"/>
  <c r="OB249" i="5"/>
  <c r="OA249" i="5"/>
  <c r="NZ249" i="5"/>
  <c r="NY249" i="5"/>
  <c r="NX249" i="5"/>
  <c r="NW249" i="5"/>
  <c r="NV249" i="5"/>
  <c r="NU249" i="5"/>
  <c r="NT249" i="5"/>
  <c r="NS249" i="5"/>
  <c r="NR249" i="5"/>
  <c r="NQ249" i="5"/>
  <c r="NP249" i="5"/>
  <c r="NO249" i="5"/>
  <c r="NN249" i="5"/>
  <c r="NM249" i="5"/>
  <c r="NL249" i="5"/>
  <c r="NK249" i="5"/>
  <c r="NJ249" i="5"/>
  <c r="NI249" i="5"/>
  <c r="NH249" i="5"/>
  <c r="NG249" i="5"/>
  <c r="NF249" i="5"/>
  <c r="NE249" i="5"/>
  <c r="ND249" i="5"/>
  <c r="NC249" i="5"/>
  <c r="NB249" i="5"/>
  <c r="NA249" i="5"/>
  <c r="MZ249" i="5"/>
  <c r="MY249" i="5"/>
  <c r="MX249" i="5"/>
  <c r="MW249" i="5"/>
  <c r="MV249" i="5"/>
  <c r="MU249" i="5"/>
  <c r="MT249" i="5"/>
  <c r="MS249" i="5"/>
  <c r="MR249" i="5"/>
  <c r="MQ249" i="5"/>
  <c r="MP249" i="5"/>
  <c r="MO249" i="5"/>
  <c r="MN249" i="5"/>
  <c r="MM249" i="5"/>
  <c r="ML249" i="5"/>
  <c r="MK249" i="5"/>
  <c r="MJ249" i="5"/>
  <c r="MI249" i="5"/>
  <c r="MH249" i="5"/>
  <c r="MG249" i="5"/>
  <c r="MF249" i="5"/>
  <c r="ME249" i="5"/>
  <c r="MD249" i="5"/>
  <c r="MC249" i="5"/>
  <c r="MB249" i="5"/>
  <c r="MA249" i="5"/>
  <c r="LZ249" i="5"/>
  <c r="LY249" i="5"/>
  <c r="LX249" i="5"/>
  <c r="LW249" i="5"/>
  <c r="LV249" i="5"/>
  <c r="LU249" i="5"/>
  <c r="LT249" i="5"/>
  <c r="LS249" i="5"/>
  <c r="LR249" i="5"/>
  <c r="LQ249" i="5"/>
  <c r="LP249" i="5"/>
  <c r="LO249" i="5"/>
  <c r="LN249" i="5"/>
  <c r="LM249" i="5"/>
  <c r="LL249" i="5"/>
  <c r="LK249" i="5"/>
  <c r="LJ249" i="5"/>
  <c r="LI249" i="5"/>
  <c r="LH249" i="5"/>
  <c r="LG249" i="5"/>
  <c r="LF249" i="5"/>
  <c r="LE249" i="5"/>
  <c r="LD249" i="5"/>
  <c r="LC249" i="5"/>
  <c r="LB249" i="5"/>
  <c r="LA249" i="5"/>
  <c r="KZ249" i="5"/>
  <c r="KY249" i="5"/>
  <c r="KX249" i="5"/>
  <c r="KW249" i="5"/>
  <c r="KV249" i="5"/>
  <c r="KU249" i="5"/>
  <c r="KT249" i="5"/>
  <c r="KS249" i="5"/>
  <c r="KR249" i="5"/>
  <c r="KQ249" i="5"/>
  <c r="KP249" i="5"/>
  <c r="KO249" i="5"/>
  <c r="KN249" i="5"/>
  <c r="KM249" i="5"/>
  <c r="KL249" i="5"/>
  <c r="KK249" i="5"/>
  <c r="KJ249" i="5"/>
  <c r="KI249" i="5"/>
  <c r="KH249" i="5"/>
  <c r="KG249" i="5"/>
  <c r="KF249" i="5"/>
  <c r="KE249" i="5"/>
  <c r="KD249" i="5"/>
  <c r="KC249" i="5"/>
  <c r="KB249" i="5"/>
  <c r="KA249" i="5"/>
  <c r="JZ249" i="5"/>
  <c r="JY249" i="5"/>
  <c r="JX249" i="5"/>
  <c r="JW249" i="5"/>
  <c r="JV249" i="5"/>
  <c r="JU249" i="5"/>
  <c r="JT249" i="5"/>
  <c r="JS249" i="5"/>
  <c r="JR249" i="5"/>
  <c r="JQ249" i="5"/>
  <c r="JP249" i="5"/>
  <c r="JO249" i="5"/>
  <c r="JN249" i="5"/>
  <c r="JM249" i="5"/>
  <c r="JL249" i="5"/>
  <c r="JK249" i="5"/>
  <c r="JJ249" i="5"/>
  <c r="JI249" i="5"/>
  <c r="JH249" i="5"/>
  <c r="JG249" i="5"/>
  <c r="JF249" i="5"/>
  <c r="JE249" i="5"/>
  <c r="JD249" i="5"/>
  <c r="JC249" i="5"/>
  <c r="JB249" i="5"/>
  <c r="JA249" i="5"/>
  <c r="IZ249" i="5"/>
  <c r="IY249" i="5"/>
  <c r="IX249" i="5"/>
  <c r="IW249" i="5"/>
  <c r="IV249" i="5"/>
  <c r="IU249" i="5"/>
  <c r="IT249" i="5"/>
  <c r="IS249" i="5"/>
  <c r="IR249" i="5"/>
  <c r="IQ249" i="5"/>
  <c r="IP249" i="5"/>
  <c r="IO249" i="5"/>
  <c r="IN249" i="5"/>
  <c r="IM249" i="5"/>
  <c r="IL249" i="5"/>
  <c r="IK249" i="5"/>
  <c r="IJ249" i="5"/>
  <c r="II249" i="5"/>
  <c r="IH249" i="5"/>
  <c r="IG249" i="5"/>
  <c r="IF249" i="5"/>
  <c r="IE249" i="5"/>
  <c r="ID249" i="5"/>
  <c r="IC249" i="5"/>
  <c r="IB249" i="5"/>
  <c r="IA249" i="5"/>
  <c r="HZ249" i="5"/>
  <c r="HY249" i="5"/>
  <c r="HX249" i="5"/>
  <c r="HW249" i="5"/>
  <c r="HV249" i="5"/>
  <c r="HU249" i="5"/>
  <c r="HT249" i="5"/>
  <c r="HS249" i="5"/>
  <c r="HR249" i="5"/>
  <c r="HQ249" i="5"/>
  <c r="HP249" i="5"/>
  <c r="HO249" i="5"/>
  <c r="HN249" i="5"/>
  <c r="HM249" i="5"/>
  <c r="HL249" i="5"/>
  <c r="HK249" i="5"/>
  <c r="HJ249" i="5"/>
  <c r="HI249" i="5"/>
  <c r="HH249" i="5"/>
  <c r="HG249" i="5"/>
  <c r="HF249" i="5"/>
  <c r="HE249" i="5"/>
  <c r="HD249" i="5"/>
  <c r="HC249" i="5"/>
  <c r="HB249" i="5"/>
  <c r="HA249" i="5"/>
  <c r="GZ249" i="5"/>
  <c r="GY249" i="5"/>
  <c r="GX249" i="5"/>
  <c r="GW249" i="5"/>
  <c r="GV249" i="5"/>
  <c r="GU249" i="5"/>
  <c r="GT249" i="5"/>
  <c r="GS249" i="5"/>
  <c r="GR249" i="5"/>
  <c r="GQ249" i="5"/>
  <c r="GP249" i="5"/>
  <c r="GO249" i="5"/>
  <c r="GN249" i="5"/>
  <c r="GM249" i="5"/>
  <c r="GL249" i="5"/>
  <c r="GK249" i="5"/>
  <c r="GJ249" i="5"/>
  <c r="GI249" i="5"/>
  <c r="GH249" i="5"/>
  <c r="GG249" i="5"/>
  <c r="GF249" i="5"/>
  <c r="GE249" i="5"/>
  <c r="GD249" i="5"/>
  <c r="GC249" i="5"/>
  <c r="GB249" i="5"/>
  <c r="GA249" i="5"/>
  <c r="FZ249" i="5"/>
  <c r="FY249" i="5"/>
  <c r="FX249" i="5"/>
  <c r="FW249" i="5"/>
  <c r="FV249" i="5"/>
  <c r="FU249" i="5"/>
  <c r="FT249" i="5"/>
  <c r="C249" i="5"/>
  <c r="B249" i="5"/>
  <c r="C248" i="5"/>
  <c r="B248" i="5"/>
  <c r="K247" i="5"/>
  <c r="I247" i="5"/>
  <c r="G247" i="5"/>
  <c r="C247" i="5"/>
  <c r="B247" i="5"/>
  <c r="C246" i="5"/>
  <c r="B246" i="5"/>
  <c r="C242" i="5"/>
  <c r="B242" i="5"/>
  <c r="C241" i="5"/>
  <c r="B241" i="5"/>
  <c r="C240" i="5"/>
  <c r="B240" i="5"/>
  <c r="D239" i="5"/>
  <c r="C239" i="5"/>
  <c r="B239" i="5"/>
  <c r="C238" i="5"/>
  <c r="B238" i="5"/>
  <c r="D237" i="5"/>
  <c r="C237" i="5"/>
  <c r="B237" i="5"/>
  <c r="D236" i="5"/>
  <c r="C236" i="5"/>
  <c r="B236" i="5"/>
  <c r="B235" i="5"/>
  <c r="D234" i="5"/>
  <c r="C234" i="5"/>
  <c r="B234" i="5"/>
  <c r="D233" i="5"/>
  <c r="C233" i="5"/>
  <c r="B233" i="5"/>
  <c r="D232" i="5"/>
  <c r="C232" i="5"/>
  <c r="B232" i="5"/>
  <c r="D231" i="5"/>
  <c r="C231" i="5"/>
  <c r="B231" i="5"/>
  <c r="C230" i="5"/>
  <c r="B230" i="5"/>
  <c r="G229" i="5"/>
  <c r="D229" i="5"/>
  <c r="C229" i="5"/>
  <c r="B229" i="5"/>
  <c r="G228" i="5"/>
  <c r="D228" i="5"/>
  <c r="C228" i="5"/>
  <c r="B228" i="5"/>
  <c r="G227" i="5"/>
  <c r="D227" i="5"/>
  <c r="C227" i="5"/>
  <c r="B227" i="5"/>
  <c r="G226" i="5"/>
  <c r="D226" i="5"/>
  <c r="C226" i="5"/>
  <c r="B226" i="5"/>
  <c r="K225" i="5"/>
  <c r="I225" i="5"/>
  <c r="G225" i="5"/>
  <c r="C225" i="5"/>
  <c r="B225" i="5"/>
  <c r="D224" i="5"/>
  <c r="C224" i="5"/>
  <c r="B224" i="5"/>
  <c r="D223" i="5"/>
  <c r="C223" i="5"/>
  <c r="B223" i="5"/>
  <c r="D222" i="5"/>
  <c r="C222" i="5"/>
  <c r="B222" i="5"/>
  <c r="D221" i="5"/>
  <c r="C221" i="5"/>
  <c r="B221" i="5"/>
  <c r="B220" i="5"/>
  <c r="C219" i="5"/>
  <c r="B219" i="5"/>
  <c r="D218" i="5"/>
  <c r="C218" i="5"/>
  <c r="B218" i="5"/>
  <c r="C217" i="5"/>
  <c r="B217" i="5"/>
  <c r="X216" i="5"/>
  <c r="V216" i="5"/>
  <c r="T216" i="5"/>
  <c r="S216" i="5"/>
  <c r="R216" i="5"/>
  <c r="P216" i="5"/>
  <c r="N216" i="5"/>
  <c r="M216" i="5"/>
  <c r="L216" i="5"/>
  <c r="J216" i="5"/>
  <c r="H216" i="5"/>
  <c r="G216" i="5"/>
  <c r="R215" i="5"/>
  <c r="B215" i="5"/>
  <c r="X214" i="5"/>
  <c r="W214" i="5"/>
  <c r="V214" i="5"/>
  <c r="U214" i="5"/>
  <c r="R214" i="5"/>
  <c r="Q214" i="5"/>
  <c r="P214" i="5"/>
  <c r="O214" i="5"/>
  <c r="N214" i="5"/>
  <c r="M214" i="5"/>
  <c r="L214" i="5"/>
  <c r="K214" i="5"/>
  <c r="J214" i="5"/>
  <c r="I214" i="5"/>
  <c r="H214" i="5"/>
  <c r="G214" i="5"/>
  <c r="T210" i="5"/>
  <c r="N210" i="5"/>
  <c r="M210" i="5"/>
  <c r="L210" i="5"/>
  <c r="H210" i="5"/>
  <c r="F210" i="5"/>
  <c r="E210" i="5"/>
  <c r="D210" i="5"/>
  <c r="R201" i="5"/>
  <c r="X200" i="5"/>
  <c r="W200" i="5"/>
  <c r="V200" i="5"/>
  <c r="U200" i="5"/>
  <c r="R200" i="5"/>
  <c r="Q200" i="5"/>
  <c r="P200" i="5"/>
  <c r="O200" i="5"/>
  <c r="N200" i="5"/>
  <c r="M200" i="5"/>
  <c r="L200" i="5"/>
  <c r="K200" i="5"/>
  <c r="J200" i="5"/>
  <c r="I200" i="5"/>
  <c r="H200" i="5"/>
  <c r="G200" i="5"/>
  <c r="M197" i="5"/>
  <c r="O197" i="5" s="1"/>
  <c r="Q197" i="5" s="1"/>
  <c r="K197" i="5"/>
  <c r="I197" i="5"/>
  <c r="M196" i="5"/>
  <c r="N196" i="5" s="1"/>
  <c r="I196" i="5"/>
  <c r="K196" i="5" s="1"/>
  <c r="S195" i="5"/>
  <c r="U195" i="5" s="1"/>
  <c r="O195" i="5"/>
  <c r="N195" i="5"/>
  <c r="M195" i="5"/>
  <c r="I195" i="5"/>
  <c r="K195" i="5" s="1"/>
  <c r="S194" i="5"/>
  <c r="U194" i="5" s="1"/>
  <c r="S192" i="5"/>
  <c r="U192" i="5" s="1"/>
  <c r="M192" i="5"/>
  <c r="M191" i="5"/>
  <c r="O191" i="5" s="1"/>
  <c r="M190" i="5"/>
  <c r="M189" i="5"/>
  <c r="S187" i="5"/>
  <c r="M187" i="5"/>
  <c r="S186" i="5"/>
  <c r="S237" i="5" s="1"/>
  <c r="M186" i="5"/>
  <c r="M185" i="5"/>
  <c r="M236" i="5" s="1"/>
  <c r="S183" i="5"/>
  <c r="M183" i="5"/>
  <c r="S182" i="5"/>
  <c r="S233" i="5" s="1"/>
  <c r="S181" i="5"/>
  <c r="M181" i="5"/>
  <c r="S180" i="5"/>
  <c r="S231" i="5" s="1"/>
  <c r="S178" i="5"/>
  <c r="M178" i="5"/>
  <c r="N178" i="5" s="1"/>
  <c r="N229" i="5" s="1"/>
  <c r="I178" i="5"/>
  <c r="S177" i="5"/>
  <c r="K177" i="5"/>
  <c r="I177" i="5"/>
  <c r="I228" i="5" s="1"/>
  <c r="S176" i="5"/>
  <c r="I176" i="5"/>
  <c r="S175" i="5"/>
  <c r="S226" i="5" s="1"/>
  <c r="I175" i="5"/>
  <c r="K175" i="5" s="1"/>
  <c r="S173" i="5"/>
  <c r="U173" i="5" s="1"/>
  <c r="M173" i="5"/>
  <c r="S171" i="5"/>
  <c r="S170" i="5"/>
  <c r="S166" i="5"/>
  <c r="M166" i="5"/>
  <c r="M218" i="5" s="1"/>
  <c r="H166" i="5"/>
  <c r="H218" i="5" s="1"/>
  <c r="G166" i="5"/>
  <c r="S165" i="5"/>
  <c r="S217" i="5" s="1"/>
  <c r="G127" i="5"/>
  <c r="S197" i="5" s="1"/>
  <c r="G126" i="5"/>
  <c r="G124" i="5"/>
  <c r="G123" i="5"/>
  <c r="S193" i="5" s="1"/>
  <c r="G120" i="5"/>
  <c r="G118" i="5"/>
  <c r="S188" i="5" s="1"/>
  <c r="U188" i="5" s="1"/>
  <c r="G115" i="5"/>
  <c r="S185" i="5" s="1"/>
  <c r="G108" i="5"/>
  <c r="G103" i="5"/>
  <c r="S172" i="5"/>
  <c r="G95" i="5"/>
  <c r="G93" i="5" s="1"/>
  <c r="M193" i="5"/>
  <c r="N193" i="5" s="1"/>
  <c r="M184" i="5"/>
  <c r="M182" i="5"/>
  <c r="M177" i="5"/>
  <c r="M176" i="5"/>
  <c r="O176" i="5" s="1"/>
  <c r="M175" i="5"/>
  <c r="M172" i="5"/>
  <c r="M171" i="5"/>
  <c r="G38" i="5"/>
  <c r="G36" i="5"/>
  <c r="G192" i="5" s="1"/>
  <c r="G30" i="5"/>
  <c r="G20" i="5"/>
  <c r="AB17" i="5"/>
  <c r="AC15" i="5" s="1"/>
  <c r="Z17" i="5"/>
  <c r="AB13" i="5"/>
  <c r="G34" i="5" s="1"/>
  <c r="G190" i="5" s="1"/>
  <c r="Z12" i="5"/>
  <c r="AB12" i="5" s="1"/>
  <c r="G25" i="5" s="1"/>
  <c r="G12" i="5"/>
  <c r="G167" i="5" s="1"/>
  <c r="AB11" i="5"/>
  <c r="G19" i="5" s="1"/>
  <c r="AF10" i="5"/>
  <c r="Z10" i="5" s="1"/>
  <c r="O196" i="5" l="1"/>
  <c r="S174" i="5"/>
  <c r="S247" i="5" s="1"/>
  <c r="N197" i="5"/>
  <c r="I226" i="5"/>
  <c r="S207" i="5"/>
  <c r="G96" i="5"/>
  <c r="G91" i="5" s="1"/>
  <c r="U182" i="5"/>
  <c r="M167" i="5"/>
  <c r="M165" i="5" s="1"/>
  <c r="N191" i="5"/>
  <c r="N242" i="5" s="1"/>
  <c r="U186" i="5"/>
  <c r="U237" i="5" s="1"/>
  <c r="N166" i="5"/>
  <c r="N218" i="5" s="1"/>
  <c r="G10" i="5"/>
  <c r="G37" i="5"/>
  <c r="G193" i="5" s="1"/>
  <c r="M242" i="5"/>
  <c r="O227" i="5"/>
  <c r="Q176" i="5"/>
  <c r="W188" i="5"/>
  <c r="U239" i="5"/>
  <c r="I229" i="5"/>
  <c r="K178" i="5"/>
  <c r="Z21" i="5"/>
  <c r="AC21" i="5" s="1"/>
  <c r="AB10" i="5"/>
  <c r="G29" i="5"/>
  <c r="G186" i="5"/>
  <c r="O172" i="5"/>
  <c r="N172" i="5"/>
  <c r="Q195" i="5"/>
  <c r="G218" i="5"/>
  <c r="G165" i="5"/>
  <c r="I166" i="5"/>
  <c r="U172" i="5"/>
  <c r="O182" i="5"/>
  <c r="M233" i="5"/>
  <c r="N182" i="5"/>
  <c r="N233" i="5" s="1"/>
  <c r="G219" i="5"/>
  <c r="I167" i="5"/>
  <c r="O173" i="5"/>
  <c r="N173" i="5"/>
  <c r="M238" i="5"/>
  <c r="O187" i="5"/>
  <c r="N187" i="5"/>
  <c r="N238" i="5" s="1"/>
  <c r="W192" i="5"/>
  <c r="G179" i="5"/>
  <c r="G241" i="5"/>
  <c r="I190" i="5"/>
  <c r="M234" i="5"/>
  <c r="O183" i="5"/>
  <c r="N183" i="5"/>
  <c r="N234" i="5" s="1"/>
  <c r="U187" i="5"/>
  <c r="S238" i="5"/>
  <c r="I192" i="5"/>
  <c r="M194" i="5"/>
  <c r="W173" i="5"/>
  <c r="M226" i="5"/>
  <c r="O175" i="5"/>
  <c r="N175" i="5"/>
  <c r="S218" i="5"/>
  <c r="U166" i="5"/>
  <c r="S221" i="5"/>
  <c r="S169" i="5"/>
  <c r="U170" i="5"/>
  <c r="O189" i="5"/>
  <c r="N189" i="5"/>
  <c r="N240" i="5" s="1"/>
  <c r="M240" i="5"/>
  <c r="U193" i="5"/>
  <c r="Q196" i="5"/>
  <c r="M227" i="5"/>
  <c r="N176" i="5"/>
  <c r="N227" i="5" s="1"/>
  <c r="M174" i="5"/>
  <c r="M235" i="5"/>
  <c r="O184" i="5"/>
  <c r="M209" i="5"/>
  <c r="N184" i="5"/>
  <c r="M202" i="5"/>
  <c r="G35" i="5"/>
  <c r="G33" i="5" s="1"/>
  <c r="G194" i="5"/>
  <c r="M228" i="5"/>
  <c r="O177" i="5"/>
  <c r="N177" i="5"/>
  <c r="N228" i="5" s="1"/>
  <c r="S239" i="5"/>
  <c r="M219" i="5"/>
  <c r="O167" i="5"/>
  <c r="M222" i="5"/>
  <c r="O171" i="5"/>
  <c r="N171" i="5"/>
  <c r="K228" i="5"/>
  <c r="M180" i="5"/>
  <c r="M207" i="5"/>
  <c r="M217" i="5"/>
  <c r="M232" i="5"/>
  <c r="O181" i="5"/>
  <c r="N181" i="5"/>
  <c r="N232" i="5" s="1"/>
  <c r="U185" i="5"/>
  <c r="S236" i="5"/>
  <c r="Q191" i="5"/>
  <c r="O242" i="5"/>
  <c r="K226" i="5"/>
  <c r="G121" i="5"/>
  <c r="G119" i="5" s="1"/>
  <c r="G113" i="5" s="1"/>
  <c r="K176" i="5"/>
  <c r="U178" i="5"/>
  <c r="O185" i="5"/>
  <c r="O190" i="5"/>
  <c r="N190" i="5"/>
  <c r="N241" i="5" s="1"/>
  <c r="O193" i="5"/>
  <c r="I227" i="5"/>
  <c r="M241" i="5"/>
  <c r="S190" i="5"/>
  <c r="S196" i="5"/>
  <c r="AF12" i="5"/>
  <c r="O192" i="5"/>
  <c r="N192" i="5"/>
  <c r="S229" i="5"/>
  <c r="S224" i="5" s="1"/>
  <c r="U175" i="5"/>
  <c r="U183" i="5"/>
  <c r="O186" i="5"/>
  <c r="N186" i="5"/>
  <c r="N237" i="5" s="1"/>
  <c r="M237" i="5"/>
  <c r="W195" i="5"/>
  <c r="S234" i="5"/>
  <c r="S167" i="5"/>
  <c r="M170" i="5"/>
  <c r="M229" i="5"/>
  <c r="O178" i="5"/>
  <c r="S227" i="5"/>
  <c r="S222" i="5" s="1"/>
  <c r="U233" i="5"/>
  <c r="I193" i="5"/>
  <c r="O166" i="5"/>
  <c r="U171" i="5"/>
  <c r="U176" i="5"/>
  <c r="U181" i="5"/>
  <c r="S232" i="5"/>
  <c r="W182" i="5"/>
  <c r="M188" i="5"/>
  <c r="U197" i="5"/>
  <c r="W194" i="5"/>
  <c r="U177" i="5"/>
  <c r="S228" i="5"/>
  <c r="S223" i="5" s="1"/>
  <c r="S179" i="5"/>
  <c r="U180" i="5"/>
  <c r="N185" i="5"/>
  <c r="N236" i="5" s="1"/>
  <c r="N167" i="5" l="1"/>
  <c r="N219" i="5" s="1"/>
  <c r="S225" i="5"/>
  <c r="M224" i="5"/>
  <c r="W186" i="5"/>
  <c r="G90" i="5"/>
  <c r="G88" i="5" s="1"/>
  <c r="M223" i="5"/>
  <c r="G191" i="5"/>
  <c r="G248" i="5"/>
  <c r="G183" i="5"/>
  <c r="G182" i="5"/>
  <c r="G230" i="5"/>
  <c r="G181" i="5"/>
  <c r="G180" i="5"/>
  <c r="U231" i="5"/>
  <c r="U179" i="5"/>
  <c r="W180" i="5"/>
  <c r="S248" i="5"/>
  <c r="S230" i="5"/>
  <c r="Q193" i="5"/>
  <c r="O180" i="5"/>
  <c r="N180" i="5"/>
  <c r="M231" i="5"/>
  <c r="M221" i="5" s="1"/>
  <c r="M179" i="5"/>
  <c r="O209" i="5"/>
  <c r="O202" i="5"/>
  <c r="O235" i="5"/>
  <c r="Q184" i="5"/>
  <c r="N174" i="5"/>
  <c r="N226" i="5"/>
  <c r="U236" i="5"/>
  <c r="W185" i="5"/>
  <c r="M225" i="5"/>
  <c r="M247" i="5"/>
  <c r="K229" i="5"/>
  <c r="U232" i="5"/>
  <c r="W181" i="5"/>
  <c r="O237" i="5"/>
  <c r="Q186" i="5"/>
  <c r="O232" i="5"/>
  <c r="O222" i="5" s="1"/>
  <c r="Q181" i="5"/>
  <c r="O240" i="5"/>
  <c r="Q189" i="5"/>
  <c r="N223" i="5"/>
  <c r="W176" i="5"/>
  <c r="U227" i="5"/>
  <c r="Q178" i="5"/>
  <c r="O229" i="5"/>
  <c r="K227" i="5"/>
  <c r="O233" i="5"/>
  <c r="Q182" i="5"/>
  <c r="Q172" i="5"/>
  <c r="W197" i="5"/>
  <c r="U218" i="5"/>
  <c r="W166" i="5"/>
  <c r="W175" i="5"/>
  <c r="U226" i="5"/>
  <c r="U221" i="5" s="1"/>
  <c r="U174" i="5"/>
  <c r="N209" i="5"/>
  <c r="N202" i="5"/>
  <c r="N235" i="5"/>
  <c r="K167" i="5"/>
  <c r="I219" i="5"/>
  <c r="O219" i="5"/>
  <c r="Q167" i="5"/>
  <c r="O241" i="5"/>
  <c r="Q190" i="5"/>
  <c r="Q192" i="5"/>
  <c r="O234" i="5"/>
  <c r="Q183" i="5"/>
  <c r="S191" i="5"/>
  <c r="Q177" i="5"/>
  <c r="O228" i="5"/>
  <c r="U169" i="5"/>
  <c r="W170" i="5"/>
  <c r="G189" i="5"/>
  <c r="Q171" i="5"/>
  <c r="I191" i="5"/>
  <c r="G242" i="5"/>
  <c r="W239" i="5"/>
  <c r="O188" i="5"/>
  <c r="N188" i="5"/>
  <c r="N239" i="5" s="1"/>
  <c r="M239" i="5"/>
  <c r="Q242" i="5"/>
  <c r="W233" i="5"/>
  <c r="W193" i="5"/>
  <c r="Q227" i="5"/>
  <c r="O226" i="5"/>
  <c r="O174" i="5"/>
  <c r="Q175" i="5"/>
  <c r="U238" i="5"/>
  <c r="W187" i="5"/>
  <c r="U228" i="5"/>
  <c r="U223" i="5" s="1"/>
  <c r="W177" i="5"/>
  <c r="Q185" i="5"/>
  <c r="O236" i="5"/>
  <c r="Q187" i="5"/>
  <c r="O238" i="5"/>
  <c r="S189" i="5"/>
  <c r="U229" i="5"/>
  <c r="W178" i="5"/>
  <c r="W171" i="5"/>
  <c r="U234" i="5"/>
  <c r="W183" i="5"/>
  <c r="O218" i="5"/>
  <c r="Q166" i="5"/>
  <c r="O165" i="5"/>
  <c r="O170" i="5"/>
  <c r="N170" i="5"/>
  <c r="M169" i="5"/>
  <c r="U196" i="5"/>
  <c r="S246" i="5"/>
  <c r="S168" i="5"/>
  <c r="N224" i="5"/>
  <c r="W172" i="5"/>
  <c r="G207" i="5"/>
  <c r="G217" i="5"/>
  <c r="K193" i="5"/>
  <c r="S184" i="5"/>
  <c r="G15" i="5"/>
  <c r="AC10" i="5"/>
  <c r="AH21" i="5"/>
  <c r="AH22" i="5" s="1"/>
  <c r="W237" i="5"/>
  <c r="S219" i="5"/>
  <c r="U167" i="5"/>
  <c r="U165" i="5" s="1"/>
  <c r="S241" i="5"/>
  <c r="U190" i="5"/>
  <c r="I194" i="5"/>
  <c r="O194" i="5"/>
  <c r="N194" i="5"/>
  <c r="K190" i="5"/>
  <c r="I241" i="5"/>
  <c r="Q173" i="5"/>
  <c r="G237" i="5"/>
  <c r="I186" i="5"/>
  <c r="N165" i="5"/>
  <c r="N222" i="5"/>
  <c r="K192" i="5"/>
  <c r="I218" i="5"/>
  <c r="I165" i="5"/>
  <c r="K166" i="5"/>
  <c r="G187" i="5"/>
  <c r="G185" i="5"/>
  <c r="H127" i="5" l="1"/>
  <c r="H99" i="5"/>
  <c r="H94" i="5"/>
  <c r="H101" i="5"/>
  <c r="H119" i="5"/>
  <c r="H113" i="5"/>
  <c r="H102" i="5"/>
  <c r="H96" i="5"/>
  <c r="H121" i="5"/>
  <c r="H93" i="5"/>
  <c r="H108" i="5"/>
  <c r="H97" i="5"/>
  <c r="H114" i="5"/>
  <c r="H124" i="5"/>
  <c r="H116" i="5"/>
  <c r="H120" i="5"/>
  <c r="H117" i="5"/>
  <c r="H105" i="5"/>
  <c r="H106" i="5"/>
  <c r="H125" i="5"/>
  <c r="H91" i="5"/>
  <c r="H115" i="5"/>
  <c r="H104" i="5"/>
  <c r="H98" i="5"/>
  <c r="H126" i="5"/>
  <c r="H95" i="5"/>
  <c r="H100" i="5"/>
  <c r="H103" i="5"/>
  <c r="H122" i="5"/>
  <c r="H112" i="5"/>
  <c r="O224" i="5"/>
  <c r="U222" i="5"/>
  <c r="H107" i="5"/>
  <c r="H123" i="5"/>
  <c r="H118" i="5"/>
  <c r="O223" i="5"/>
  <c r="U217" i="5"/>
  <c r="U207" i="5"/>
  <c r="W165" i="5"/>
  <c r="S208" i="5"/>
  <c r="S249" i="5" s="1"/>
  <c r="S163" i="5"/>
  <c r="S220" i="5"/>
  <c r="K218" i="5"/>
  <c r="Q238" i="5"/>
  <c r="I189" i="5"/>
  <c r="G240" i="5"/>
  <c r="W218" i="5"/>
  <c r="Q240" i="5"/>
  <c r="U248" i="5"/>
  <c r="U230" i="5"/>
  <c r="I217" i="5"/>
  <c r="I207" i="5"/>
  <c r="K165" i="5"/>
  <c r="W196" i="5"/>
  <c r="Q234" i="5"/>
  <c r="Q232" i="5"/>
  <c r="Q222" i="5" s="1"/>
  <c r="M230" i="5"/>
  <c r="M248" i="5"/>
  <c r="K194" i="5"/>
  <c r="W190" i="5"/>
  <c r="U241" i="5"/>
  <c r="Q219" i="5"/>
  <c r="Q236" i="5"/>
  <c r="W169" i="5"/>
  <c r="K219" i="5"/>
  <c r="W228" i="5"/>
  <c r="W223" i="5" s="1"/>
  <c r="U246" i="5"/>
  <c r="U168" i="5"/>
  <c r="N231" i="5"/>
  <c r="N221" i="5" s="1"/>
  <c r="N179" i="5"/>
  <c r="I181" i="5"/>
  <c r="G232" i="5"/>
  <c r="Q170" i="5"/>
  <c r="O169" i="5"/>
  <c r="W229" i="5"/>
  <c r="Q229" i="5"/>
  <c r="Q237" i="5"/>
  <c r="O231" i="5"/>
  <c r="O221" i="5" s="1"/>
  <c r="Q180" i="5"/>
  <c r="O179" i="5"/>
  <c r="Q226" i="5"/>
  <c r="Q174" i="5"/>
  <c r="Q218" i="5"/>
  <c r="Q233" i="5"/>
  <c r="W226" i="5"/>
  <c r="W174" i="5"/>
  <c r="W231" i="5"/>
  <c r="W179" i="5"/>
  <c r="K186" i="5"/>
  <c r="I237" i="5"/>
  <c r="W234" i="5"/>
  <c r="U191" i="5"/>
  <c r="S242" i="5"/>
  <c r="O247" i="5"/>
  <c r="O225" i="5"/>
  <c r="W167" i="5"/>
  <c r="U219" i="5"/>
  <c r="Q188" i="5"/>
  <c r="O239" i="5"/>
  <c r="W236" i="5"/>
  <c r="G231" i="5"/>
  <c r="I180" i="5"/>
  <c r="AI22" i="5"/>
  <c r="G32" i="5"/>
  <c r="G233" i="5"/>
  <c r="I182" i="5"/>
  <c r="N207" i="5"/>
  <c r="N217" i="5"/>
  <c r="AH23" i="5"/>
  <c r="O207" i="5"/>
  <c r="O217" i="5"/>
  <c r="Q165" i="5"/>
  <c r="U224" i="5"/>
  <c r="W238" i="5"/>
  <c r="Q241" i="5"/>
  <c r="U225" i="5"/>
  <c r="U247" i="5"/>
  <c r="I183" i="5"/>
  <c r="G234" i="5"/>
  <c r="M168" i="5"/>
  <c r="M246" i="5"/>
  <c r="N169" i="5"/>
  <c r="K241" i="5"/>
  <c r="I185" i="5"/>
  <c r="G236" i="5"/>
  <c r="Q194" i="5"/>
  <c r="U189" i="5"/>
  <c r="S240" i="5"/>
  <c r="I242" i="5"/>
  <c r="K191" i="5"/>
  <c r="Q228" i="5"/>
  <c r="W232" i="5"/>
  <c r="N225" i="5"/>
  <c r="N247" i="5"/>
  <c r="W227" i="5"/>
  <c r="W222" i="5" s="1"/>
  <c r="Q209" i="5"/>
  <c r="Q202" i="5"/>
  <c r="Q235" i="5"/>
  <c r="G173" i="5"/>
  <c r="G171" i="5"/>
  <c r="G14" i="5"/>
  <c r="G172" i="5"/>
  <c r="G170" i="5"/>
  <c r="I187" i="5"/>
  <c r="G238" i="5"/>
  <c r="S202" i="5"/>
  <c r="S235" i="5"/>
  <c r="S209" i="5"/>
  <c r="U184" i="5"/>
  <c r="Q223" i="5" l="1"/>
  <c r="W224" i="5"/>
  <c r="Q224" i="5"/>
  <c r="W221" i="5"/>
  <c r="U208" i="5"/>
  <c r="U249" i="5" s="1"/>
  <c r="U220" i="5"/>
  <c r="Q231" i="5"/>
  <c r="Q221" i="5" s="1"/>
  <c r="Q179" i="5"/>
  <c r="W241" i="5"/>
  <c r="W247" i="5"/>
  <c r="W225" i="5"/>
  <c r="Q169" i="5"/>
  <c r="I238" i="5"/>
  <c r="K187" i="5"/>
  <c r="I236" i="5"/>
  <c r="K185" i="5"/>
  <c r="K189" i="5"/>
  <c r="I240" i="5"/>
  <c r="Q247" i="5"/>
  <c r="Q225" i="5"/>
  <c r="W248" i="5"/>
  <c r="W230" i="5"/>
  <c r="K242" i="5"/>
  <c r="I231" i="5"/>
  <c r="I179" i="5"/>
  <c r="K180" i="5"/>
  <c r="O230" i="5"/>
  <c r="O248" i="5"/>
  <c r="W207" i="5"/>
  <c r="W217" i="5"/>
  <c r="W191" i="5"/>
  <c r="U242" i="5"/>
  <c r="W246" i="5"/>
  <c r="W168" i="5"/>
  <c r="W163" i="5" s="1"/>
  <c r="G169" i="5"/>
  <c r="G13" i="5"/>
  <c r="N246" i="5"/>
  <c r="N168" i="5"/>
  <c r="I233" i="5"/>
  <c r="K182" i="5"/>
  <c r="Q239" i="5"/>
  <c r="I232" i="5"/>
  <c r="K181" i="5"/>
  <c r="H48" i="5"/>
  <c r="K237" i="5"/>
  <c r="U163" i="5"/>
  <c r="Q207" i="5"/>
  <c r="Q217" i="5"/>
  <c r="W219" i="5"/>
  <c r="O246" i="5"/>
  <c r="O168" i="5"/>
  <c r="G223" i="5"/>
  <c r="I172" i="5"/>
  <c r="W189" i="5"/>
  <c r="U240" i="5"/>
  <c r="I173" i="5"/>
  <c r="G224" i="5"/>
  <c r="I234" i="5"/>
  <c r="K183" i="5"/>
  <c r="G221" i="5"/>
  <c r="I170" i="5"/>
  <c r="K207" i="5"/>
  <c r="K217" i="5"/>
  <c r="I171" i="5"/>
  <c r="G222" i="5"/>
  <c r="N248" i="5"/>
  <c r="N230" i="5"/>
  <c r="U202" i="5"/>
  <c r="U235" i="5"/>
  <c r="U209" i="5"/>
  <c r="W184" i="5"/>
  <c r="M220" i="5"/>
  <c r="M208" i="5"/>
  <c r="M249" i="5" s="1"/>
  <c r="M163" i="5"/>
  <c r="G188" i="5"/>
  <c r="G27" i="5"/>
  <c r="S215" i="5"/>
  <c r="S160" i="5"/>
  <c r="T163" i="5" s="1"/>
  <c r="S201" i="5"/>
  <c r="T215" i="5" l="1"/>
  <c r="T201" i="5"/>
  <c r="W240" i="5"/>
  <c r="U201" i="5"/>
  <c r="U215" i="5"/>
  <c r="U160" i="5"/>
  <c r="W215" i="5"/>
  <c r="W201" i="5"/>
  <c r="W160" i="5"/>
  <c r="X163" i="5" s="1"/>
  <c r="W202" i="5"/>
  <c r="W235" i="5"/>
  <c r="W209" i="5"/>
  <c r="I223" i="5"/>
  <c r="K172" i="5"/>
  <c r="G8" i="5"/>
  <c r="K240" i="5"/>
  <c r="G246" i="5"/>
  <c r="G168" i="5"/>
  <c r="K231" i="5"/>
  <c r="K179" i="5"/>
  <c r="N208" i="5"/>
  <c r="N249" i="5" s="1"/>
  <c r="N220" i="5"/>
  <c r="O208" i="5"/>
  <c r="O249" i="5" s="1"/>
  <c r="O220" i="5"/>
  <c r="O163" i="5"/>
  <c r="K232" i="5"/>
  <c r="S210" i="5"/>
  <c r="T180" i="5"/>
  <c r="T173" i="5"/>
  <c r="T171" i="5"/>
  <c r="T195" i="5"/>
  <c r="T182" i="5"/>
  <c r="T233" i="5" s="1"/>
  <c r="T175" i="5"/>
  <c r="T166" i="5"/>
  <c r="T197" i="5"/>
  <c r="T194" i="5"/>
  <c r="T176" i="5"/>
  <c r="T227" i="5" s="1"/>
  <c r="T172" i="5"/>
  <c r="T188" i="5"/>
  <c r="T239" i="5" s="1"/>
  <c r="T181" i="5"/>
  <c r="T232" i="5" s="1"/>
  <c r="T192" i="5"/>
  <c r="T193" i="5"/>
  <c r="T186" i="5"/>
  <c r="T237" i="5" s="1"/>
  <c r="T178" i="5"/>
  <c r="T229" i="5" s="1"/>
  <c r="T170" i="5"/>
  <c r="T183" i="5"/>
  <c r="T234" i="5" s="1"/>
  <c r="T177" i="5"/>
  <c r="T228" i="5" s="1"/>
  <c r="T185" i="5"/>
  <c r="T236" i="5" s="1"/>
  <c r="T187" i="5"/>
  <c r="T238" i="5" s="1"/>
  <c r="T190" i="5"/>
  <c r="T241" i="5" s="1"/>
  <c r="T196" i="5"/>
  <c r="T167" i="5"/>
  <c r="T219" i="5" s="1"/>
  <c r="T184" i="5"/>
  <c r="T191" i="5"/>
  <c r="T242" i="5" s="1"/>
  <c r="T189" i="5"/>
  <c r="T240" i="5" s="1"/>
  <c r="K234" i="5"/>
  <c r="H79" i="5"/>
  <c r="H69" i="5"/>
  <c r="H62" i="5"/>
  <c r="H78" i="5"/>
  <c r="H77" i="5"/>
  <c r="H61" i="5"/>
  <c r="H76" i="5"/>
  <c r="H67" i="5"/>
  <c r="H84" i="5"/>
  <c r="H82" i="5"/>
  <c r="H73" i="5"/>
  <c r="H72" i="5"/>
  <c r="H58" i="5"/>
  <c r="H80" i="5"/>
  <c r="H63" i="5"/>
  <c r="H64" i="5"/>
  <c r="H51" i="5"/>
  <c r="H83" i="5"/>
  <c r="H59" i="5"/>
  <c r="H57" i="5"/>
  <c r="H71" i="5"/>
  <c r="H74" i="5"/>
  <c r="H75" i="5"/>
  <c r="H50" i="5"/>
  <c r="H66" i="5"/>
  <c r="H55" i="5"/>
  <c r="H81" i="5"/>
  <c r="H56" i="5"/>
  <c r="H68" i="5"/>
  <c r="H70" i="5"/>
  <c r="H52" i="5"/>
  <c r="H54" i="5"/>
  <c r="H65" i="5"/>
  <c r="H60" i="5"/>
  <c r="H53" i="5"/>
  <c r="W208" i="5"/>
  <c r="W249" i="5" s="1"/>
  <c r="W220" i="5"/>
  <c r="I230" i="5"/>
  <c r="I248" i="5"/>
  <c r="K236" i="5"/>
  <c r="K233" i="5"/>
  <c r="I221" i="5"/>
  <c r="I169" i="5"/>
  <c r="K170" i="5"/>
  <c r="Q168" i="5"/>
  <c r="Q246" i="5"/>
  <c r="G239" i="5"/>
  <c r="I188" i="5"/>
  <c r="G184" i="5"/>
  <c r="Q230" i="5"/>
  <c r="Q248" i="5"/>
  <c r="M201" i="5"/>
  <c r="M215" i="5"/>
  <c r="N163" i="5"/>
  <c r="K171" i="5"/>
  <c r="I222" i="5"/>
  <c r="I224" i="5"/>
  <c r="K173" i="5"/>
  <c r="W242" i="5"/>
  <c r="K238" i="5"/>
  <c r="X215" i="5" l="1"/>
  <c r="X201" i="5"/>
  <c r="K188" i="5"/>
  <c r="I239" i="5"/>
  <c r="X191" i="5"/>
  <c r="X242" i="5" s="1"/>
  <c r="T169" i="5"/>
  <c r="T174" i="5"/>
  <c r="T226" i="5"/>
  <c r="U210" i="5"/>
  <c r="U164" i="5"/>
  <c r="U216" i="5" s="1"/>
  <c r="V188" i="5"/>
  <c r="V239" i="5" s="1"/>
  <c r="V186" i="5"/>
  <c r="V237" i="5" s="1"/>
  <c r="V173" i="5"/>
  <c r="V192" i="5"/>
  <c r="V195" i="5"/>
  <c r="V194" i="5"/>
  <c r="V182" i="5"/>
  <c r="V233" i="5" s="1"/>
  <c r="V181" i="5"/>
  <c r="V232" i="5" s="1"/>
  <c r="V176" i="5"/>
  <c r="V227" i="5" s="1"/>
  <c r="V175" i="5"/>
  <c r="V187" i="5"/>
  <c r="V238" i="5" s="1"/>
  <c r="V193" i="5"/>
  <c r="V172" i="5"/>
  <c r="V178" i="5"/>
  <c r="V229" i="5" s="1"/>
  <c r="V180" i="5"/>
  <c r="V185" i="5"/>
  <c r="V236" i="5" s="1"/>
  <c r="V177" i="5"/>
  <c r="V228" i="5" s="1"/>
  <c r="V197" i="5"/>
  <c r="V170" i="5"/>
  <c r="V171" i="5"/>
  <c r="V183" i="5"/>
  <c r="V234" i="5" s="1"/>
  <c r="V166" i="5"/>
  <c r="V167" i="5"/>
  <c r="V219" i="5" s="1"/>
  <c r="V190" i="5"/>
  <c r="V241" i="5" s="1"/>
  <c r="V196" i="5"/>
  <c r="V191" i="5"/>
  <c r="V242" i="5" s="1"/>
  <c r="V189" i="5"/>
  <c r="V240" i="5" s="1"/>
  <c r="V184" i="5"/>
  <c r="W210" i="5"/>
  <c r="W164" i="5"/>
  <c r="W216" i="5" s="1"/>
  <c r="X195" i="5"/>
  <c r="X188" i="5"/>
  <c r="X239" i="5" s="1"/>
  <c r="X182" i="5"/>
  <c r="X233" i="5" s="1"/>
  <c r="X186" i="5"/>
  <c r="X237" i="5" s="1"/>
  <c r="X192" i="5"/>
  <c r="X194" i="5"/>
  <c r="X173" i="5"/>
  <c r="X193" i="5"/>
  <c r="X181" i="5"/>
  <c r="X232" i="5" s="1"/>
  <c r="X166" i="5"/>
  <c r="X197" i="5"/>
  <c r="X171" i="5"/>
  <c r="X187" i="5"/>
  <c r="X238" i="5" s="1"/>
  <c r="X183" i="5"/>
  <c r="X234" i="5" s="1"/>
  <c r="X185" i="5"/>
  <c r="X236" i="5" s="1"/>
  <c r="X176" i="5"/>
  <c r="X227" i="5" s="1"/>
  <c r="X178" i="5"/>
  <c r="X229" i="5" s="1"/>
  <c r="X172" i="5"/>
  <c r="X170" i="5"/>
  <c r="X177" i="5"/>
  <c r="X228" i="5" s="1"/>
  <c r="X175" i="5"/>
  <c r="X180" i="5"/>
  <c r="X167" i="5"/>
  <c r="X219" i="5" s="1"/>
  <c r="X190" i="5"/>
  <c r="X241" i="5" s="1"/>
  <c r="X196" i="5"/>
  <c r="G7" i="5"/>
  <c r="K222" i="5"/>
  <c r="V163" i="5"/>
  <c r="N215" i="5"/>
  <c r="N201" i="5"/>
  <c r="K221" i="5"/>
  <c r="K169" i="5"/>
  <c r="K223" i="5"/>
  <c r="T218" i="5"/>
  <c r="T165" i="5"/>
  <c r="I246" i="5"/>
  <c r="I168" i="5"/>
  <c r="T222" i="5"/>
  <c r="K248" i="5"/>
  <c r="K230" i="5"/>
  <c r="K224" i="5"/>
  <c r="T202" i="5"/>
  <c r="T209" i="5"/>
  <c r="T235" i="5"/>
  <c r="Q208" i="5"/>
  <c r="Q249" i="5" s="1"/>
  <c r="Q220" i="5"/>
  <c r="Q163" i="5"/>
  <c r="X184" i="5"/>
  <c r="T231" i="5"/>
  <c r="T179" i="5"/>
  <c r="X189" i="5"/>
  <c r="X240" i="5" s="1"/>
  <c r="O201" i="5"/>
  <c r="O215" i="5"/>
  <c r="O160" i="5"/>
  <c r="P163" i="5" s="1"/>
  <c r="T224" i="5"/>
  <c r="G208" i="5"/>
  <c r="G249" i="5" s="1"/>
  <c r="G220" i="5"/>
  <c r="G163" i="5"/>
  <c r="G202" i="5"/>
  <c r="G235" i="5"/>
  <c r="I184" i="5"/>
  <c r="G209" i="5"/>
  <c r="T223" i="5"/>
  <c r="V223" i="5" l="1"/>
  <c r="X224" i="5"/>
  <c r="T221" i="5"/>
  <c r="X223" i="5"/>
  <c r="P201" i="5"/>
  <c r="P215" i="5"/>
  <c r="V215" i="5"/>
  <c r="V201" i="5"/>
  <c r="T230" i="5"/>
  <c r="T248" i="5"/>
  <c r="X169" i="5"/>
  <c r="I208" i="5"/>
  <c r="I249" i="5" s="1"/>
  <c r="I220" i="5"/>
  <c r="I163" i="5"/>
  <c r="V165" i="5"/>
  <c r="V218" i="5"/>
  <c r="H21" i="5"/>
  <c r="H11" i="5"/>
  <c r="H20" i="5"/>
  <c r="H41" i="5"/>
  <c r="H40" i="5"/>
  <c r="H24" i="5"/>
  <c r="H39" i="5"/>
  <c r="H31" i="5"/>
  <c r="H16" i="5"/>
  <c r="H12" i="5"/>
  <c r="H18" i="5"/>
  <c r="H17" i="5"/>
  <c r="H36" i="5"/>
  <c r="H23" i="5"/>
  <c r="H22" i="5"/>
  <c r="H10" i="5"/>
  <c r="H37" i="5"/>
  <c r="H34" i="5"/>
  <c r="H30" i="5"/>
  <c r="H25" i="5"/>
  <c r="H19" i="5"/>
  <c r="H29" i="5"/>
  <c r="H35" i="5"/>
  <c r="H33" i="5"/>
  <c r="H15" i="5"/>
  <c r="H32" i="5"/>
  <c r="H14" i="5"/>
  <c r="H13" i="5"/>
  <c r="H27" i="5"/>
  <c r="H8" i="5"/>
  <c r="V222" i="5"/>
  <c r="V169" i="5"/>
  <c r="X202" i="5"/>
  <c r="X209" i="5"/>
  <c r="X235" i="5"/>
  <c r="T247" i="5"/>
  <c r="T225" i="5"/>
  <c r="X222" i="5"/>
  <c r="Q201" i="5"/>
  <c r="Q215" i="5"/>
  <c r="Q160" i="5"/>
  <c r="O210" i="5"/>
  <c r="O164" i="5"/>
  <c r="O216" i="5" s="1"/>
  <c r="P197" i="5"/>
  <c r="P176" i="5"/>
  <c r="P227" i="5" s="1"/>
  <c r="P196" i="5"/>
  <c r="P195" i="5"/>
  <c r="P191" i="5"/>
  <c r="P242" i="5" s="1"/>
  <c r="P189" i="5"/>
  <c r="P240" i="5" s="1"/>
  <c r="P190" i="5"/>
  <c r="P241" i="5" s="1"/>
  <c r="P166" i="5"/>
  <c r="P186" i="5"/>
  <c r="P237" i="5" s="1"/>
  <c r="P177" i="5"/>
  <c r="P228" i="5" s="1"/>
  <c r="P193" i="5"/>
  <c r="P178" i="5"/>
  <c r="P229" i="5" s="1"/>
  <c r="P172" i="5"/>
  <c r="P183" i="5"/>
  <c r="P234" i="5" s="1"/>
  <c r="P182" i="5"/>
  <c r="P233" i="5" s="1"/>
  <c r="P171" i="5"/>
  <c r="P192" i="5"/>
  <c r="P181" i="5"/>
  <c r="P232" i="5" s="1"/>
  <c r="P175" i="5"/>
  <c r="P185" i="5"/>
  <c r="P236" i="5" s="1"/>
  <c r="P173" i="5"/>
  <c r="P184" i="5"/>
  <c r="P167" i="5"/>
  <c r="P219" i="5" s="1"/>
  <c r="P187" i="5"/>
  <c r="P238" i="5" s="1"/>
  <c r="P194" i="5"/>
  <c r="P188" i="5"/>
  <c r="P239" i="5" s="1"/>
  <c r="P170" i="5"/>
  <c r="P180" i="5"/>
  <c r="X179" i="5"/>
  <c r="X231" i="5"/>
  <c r="V235" i="5"/>
  <c r="V209" i="5"/>
  <c r="V202" i="5"/>
  <c r="V179" i="5"/>
  <c r="V231" i="5"/>
  <c r="V224" i="5"/>
  <c r="K239" i="5"/>
  <c r="G215" i="5"/>
  <c r="G201" i="5"/>
  <c r="G160" i="5"/>
  <c r="V226" i="5"/>
  <c r="V174" i="5"/>
  <c r="T217" i="5"/>
  <c r="T207" i="5"/>
  <c r="T246" i="5"/>
  <c r="T168" i="5"/>
  <c r="K246" i="5"/>
  <c r="K168" i="5"/>
  <c r="X218" i="5"/>
  <c r="X165" i="5"/>
  <c r="X226" i="5"/>
  <c r="X174" i="5"/>
  <c r="I202" i="5"/>
  <c r="I235" i="5"/>
  <c r="I209" i="5"/>
  <c r="K184" i="5"/>
  <c r="P223" i="5" l="1"/>
  <c r="X221" i="5"/>
  <c r="V221" i="5"/>
  <c r="V217" i="5"/>
  <c r="V207" i="5"/>
  <c r="I201" i="5"/>
  <c r="I160" i="5"/>
  <c r="J163" i="5" s="1"/>
  <c r="I215" i="5"/>
  <c r="K208" i="5"/>
  <c r="K249" i="5" s="1"/>
  <c r="K220" i="5"/>
  <c r="K163" i="5"/>
  <c r="V248" i="5"/>
  <c r="V230" i="5"/>
  <c r="Q210" i="5"/>
  <c r="Q164" i="5"/>
  <c r="Q216" i="5" s="1"/>
  <c r="R197" i="5"/>
  <c r="R196" i="5"/>
  <c r="R176" i="5"/>
  <c r="R227" i="5" s="1"/>
  <c r="R195" i="5"/>
  <c r="R191" i="5"/>
  <c r="R242" i="5" s="1"/>
  <c r="R167" i="5"/>
  <c r="R219" i="5" s="1"/>
  <c r="R192" i="5"/>
  <c r="R175" i="5"/>
  <c r="R189" i="5"/>
  <c r="R240" i="5" s="1"/>
  <c r="R171" i="5"/>
  <c r="R173" i="5"/>
  <c r="R185" i="5"/>
  <c r="R236" i="5" s="1"/>
  <c r="R178" i="5"/>
  <c r="R229" i="5" s="1"/>
  <c r="R166" i="5"/>
  <c r="R190" i="5"/>
  <c r="R241" i="5" s="1"/>
  <c r="R181" i="5"/>
  <c r="R232" i="5" s="1"/>
  <c r="R186" i="5"/>
  <c r="R237" i="5" s="1"/>
  <c r="R182" i="5"/>
  <c r="R233" i="5" s="1"/>
  <c r="R187" i="5"/>
  <c r="R238" i="5" s="1"/>
  <c r="R184" i="5"/>
  <c r="R193" i="5"/>
  <c r="R172" i="5"/>
  <c r="R183" i="5"/>
  <c r="R234" i="5" s="1"/>
  <c r="R177" i="5"/>
  <c r="R228" i="5" s="1"/>
  <c r="R180" i="5"/>
  <c r="R188" i="5"/>
  <c r="R239" i="5" s="1"/>
  <c r="R194" i="5"/>
  <c r="R170" i="5"/>
  <c r="X246" i="5"/>
  <c r="X168" i="5"/>
  <c r="T208" i="5"/>
  <c r="T249" i="5" s="1"/>
  <c r="T220" i="5"/>
  <c r="P202" i="5"/>
  <c r="P209" i="5"/>
  <c r="P235" i="5"/>
  <c r="V247" i="5"/>
  <c r="V225" i="5"/>
  <c r="V246" i="5"/>
  <c r="V168" i="5"/>
  <c r="P224" i="5"/>
  <c r="H196" i="5"/>
  <c r="H197" i="5"/>
  <c r="H195" i="5"/>
  <c r="H176" i="5"/>
  <c r="H227" i="5" s="1"/>
  <c r="H178" i="5"/>
  <c r="H229" i="5" s="1"/>
  <c r="G210" i="5"/>
  <c r="H175" i="5"/>
  <c r="H226" i="5" s="1"/>
  <c r="H177" i="5"/>
  <c r="H228" i="5" s="1"/>
  <c r="H174" i="5"/>
  <c r="H167" i="5"/>
  <c r="H219" i="5" s="1"/>
  <c r="H193" i="5"/>
  <c r="H190" i="5"/>
  <c r="H241" i="5" s="1"/>
  <c r="H192" i="5"/>
  <c r="H191" i="5"/>
  <c r="H242" i="5" s="1"/>
  <c r="H194" i="5"/>
  <c r="H165" i="5"/>
  <c r="H179" i="5"/>
  <c r="H186" i="5"/>
  <c r="H237" i="5" s="1"/>
  <c r="H182" i="5"/>
  <c r="H233" i="5" s="1"/>
  <c r="H180" i="5"/>
  <c r="H231" i="5" s="1"/>
  <c r="H181" i="5"/>
  <c r="H232" i="5" s="1"/>
  <c r="H189" i="5"/>
  <c r="H240" i="5" s="1"/>
  <c r="H185" i="5"/>
  <c r="H236" i="5" s="1"/>
  <c r="H187" i="5"/>
  <c r="H238" i="5" s="1"/>
  <c r="H183" i="5"/>
  <c r="H234" i="5" s="1"/>
  <c r="H173" i="5"/>
  <c r="H171" i="5"/>
  <c r="H172" i="5"/>
  <c r="H170" i="5"/>
  <c r="H169" i="5"/>
  <c r="H246" i="5" s="1"/>
  <c r="H188" i="5"/>
  <c r="H239" i="5" s="1"/>
  <c r="H184" i="5"/>
  <c r="H168" i="5"/>
  <c r="K202" i="5"/>
  <c r="K235" i="5"/>
  <c r="K209" i="5"/>
  <c r="P218" i="5"/>
  <c r="P165" i="5"/>
  <c r="X248" i="5"/>
  <c r="X230" i="5"/>
  <c r="P226" i="5"/>
  <c r="P174" i="5"/>
  <c r="P231" i="5"/>
  <c r="P179" i="5"/>
  <c r="X225" i="5"/>
  <c r="X247" i="5"/>
  <c r="X217" i="5"/>
  <c r="X207" i="5"/>
  <c r="H163" i="5"/>
  <c r="P222" i="5"/>
  <c r="P169" i="5"/>
  <c r="R222" i="5" l="1"/>
  <c r="P221" i="5"/>
  <c r="R223" i="5"/>
  <c r="J215" i="5"/>
  <c r="J201" i="5"/>
  <c r="H208" i="5"/>
  <c r="H249" i="5" s="1"/>
  <c r="H220" i="5"/>
  <c r="R231" i="5"/>
  <c r="R179" i="5"/>
  <c r="P225" i="5"/>
  <c r="P247" i="5"/>
  <c r="R224" i="5"/>
  <c r="H247" i="5"/>
  <c r="H225" i="5"/>
  <c r="H221" i="5"/>
  <c r="R174" i="5"/>
  <c r="R226" i="5"/>
  <c r="H222" i="5"/>
  <c r="H224" i="5"/>
  <c r="X220" i="5"/>
  <c r="X208" i="5"/>
  <c r="X249" i="5" s="1"/>
  <c r="P246" i="5"/>
  <c r="P168" i="5"/>
  <c r="H217" i="5"/>
  <c r="H207" i="5"/>
  <c r="R235" i="5"/>
  <c r="R202" i="5"/>
  <c r="R209" i="5"/>
  <c r="V220" i="5"/>
  <c r="V208" i="5"/>
  <c r="V249" i="5" s="1"/>
  <c r="P230" i="5"/>
  <c r="P248" i="5"/>
  <c r="H202" i="5"/>
  <c r="H235" i="5"/>
  <c r="H209" i="5"/>
  <c r="H230" i="5"/>
  <c r="H248" i="5"/>
  <c r="H223" i="5"/>
  <c r="K215" i="5"/>
  <c r="K201" i="5"/>
  <c r="K160" i="5"/>
  <c r="P217" i="5"/>
  <c r="P207" i="5"/>
  <c r="H215" i="5"/>
  <c r="H201" i="5"/>
  <c r="R169" i="5"/>
  <c r="J196" i="5"/>
  <c r="J197" i="5"/>
  <c r="I210" i="5"/>
  <c r="J177" i="5"/>
  <c r="J228" i="5" s="1"/>
  <c r="I164" i="5"/>
  <c r="I216" i="5" s="1"/>
  <c r="J195" i="5"/>
  <c r="J175" i="5"/>
  <c r="J176" i="5"/>
  <c r="J227" i="5" s="1"/>
  <c r="J178" i="5"/>
  <c r="J229" i="5" s="1"/>
  <c r="J192" i="5"/>
  <c r="J166" i="5"/>
  <c r="J190" i="5"/>
  <c r="J241" i="5" s="1"/>
  <c r="J167" i="5"/>
  <c r="J219" i="5" s="1"/>
  <c r="J193" i="5"/>
  <c r="J186" i="5"/>
  <c r="J237" i="5" s="1"/>
  <c r="J191" i="5"/>
  <c r="J242" i="5" s="1"/>
  <c r="J194" i="5"/>
  <c r="J185" i="5"/>
  <c r="J236" i="5" s="1"/>
  <c r="J181" i="5"/>
  <c r="J232" i="5" s="1"/>
  <c r="J180" i="5"/>
  <c r="J183" i="5"/>
  <c r="J234" i="5" s="1"/>
  <c r="J189" i="5"/>
  <c r="J240" i="5" s="1"/>
  <c r="J182" i="5"/>
  <c r="J233" i="5" s="1"/>
  <c r="J187" i="5"/>
  <c r="J238" i="5" s="1"/>
  <c r="J172" i="5"/>
  <c r="J170" i="5"/>
  <c r="J171" i="5"/>
  <c r="J222" i="5" s="1"/>
  <c r="J173" i="5"/>
  <c r="J188" i="5"/>
  <c r="J239" i="5" s="1"/>
  <c r="J184" i="5"/>
  <c r="R218" i="5"/>
  <c r="R165" i="5"/>
  <c r="R221" i="5" l="1"/>
  <c r="J224" i="5"/>
  <c r="J169" i="5"/>
  <c r="J223" i="5"/>
  <c r="R230" i="5"/>
  <c r="R248" i="5"/>
  <c r="R247" i="5"/>
  <c r="R225" i="5"/>
  <c r="P208" i="5"/>
  <c r="P249" i="5" s="1"/>
  <c r="P220" i="5"/>
  <c r="R217" i="5"/>
  <c r="R207" i="5"/>
  <c r="J179" i="5"/>
  <c r="J231" i="5"/>
  <c r="J226" i="5"/>
  <c r="J221" i="5" s="1"/>
  <c r="J174" i="5"/>
  <c r="K164" i="5"/>
  <c r="K216" i="5" s="1"/>
  <c r="L195" i="5"/>
  <c r="K210" i="5"/>
  <c r="L197" i="5"/>
  <c r="L175" i="5"/>
  <c r="L177" i="5"/>
  <c r="L228" i="5" s="1"/>
  <c r="L196" i="5"/>
  <c r="L178" i="5"/>
  <c r="L229" i="5" s="1"/>
  <c r="L176" i="5"/>
  <c r="L227" i="5" s="1"/>
  <c r="L192" i="5"/>
  <c r="L166" i="5"/>
  <c r="L190" i="5"/>
  <c r="L241" i="5" s="1"/>
  <c r="L193" i="5"/>
  <c r="L167" i="5"/>
  <c r="L219" i="5" s="1"/>
  <c r="L191" i="5"/>
  <c r="L242" i="5" s="1"/>
  <c r="L186" i="5"/>
  <c r="L237" i="5" s="1"/>
  <c r="L194" i="5"/>
  <c r="L182" i="5"/>
  <c r="L233" i="5" s="1"/>
  <c r="L180" i="5"/>
  <c r="L187" i="5"/>
  <c r="L238" i="5" s="1"/>
  <c r="L183" i="5"/>
  <c r="L234" i="5" s="1"/>
  <c r="L189" i="5"/>
  <c r="L240" i="5" s="1"/>
  <c r="L181" i="5"/>
  <c r="L232" i="5" s="1"/>
  <c r="L185" i="5"/>
  <c r="L236" i="5" s="1"/>
  <c r="L173" i="5"/>
  <c r="L170" i="5"/>
  <c r="L172" i="5"/>
  <c r="L171" i="5"/>
  <c r="L188" i="5"/>
  <c r="L239" i="5" s="1"/>
  <c r="L184" i="5"/>
  <c r="R246" i="5"/>
  <c r="R168" i="5"/>
  <c r="J165" i="5"/>
  <c r="J218" i="5"/>
  <c r="J235" i="5"/>
  <c r="J209" i="5"/>
  <c r="J202" i="5"/>
  <c r="L163" i="5"/>
  <c r="L202" i="5" l="1"/>
  <c r="L235" i="5"/>
  <c r="L209" i="5"/>
  <c r="J248" i="5"/>
  <c r="J230" i="5"/>
  <c r="L226" i="5"/>
  <c r="L174" i="5"/>
  <c r="L223" i="5"/>
  <c r="L224" i="5"/>
  <c r="L222" i="5"/>
  <c r="L215" i="5"/>
  <c r="L201" i="5"/>
  <c r="L169" i="5"/>
  <c r="J247" i="5"/>
  <c r="J225" i="5"/>
  <c r="J217" i="5"/>
  <c r="J207" i="5"/>
  <c r="R220" i="5"/>
  <c r="R208" i="5"/>
  <c r="R249" i="5" s="1"/>
  <c r="L218" i="5"/>
  <c r="L165" i="5"/>
  <c r="L179" i="5"/>
  <c r="L231" i="5"/>
  <c r="J246" i="5"/>
  <c r="J168" i="5"/>
  <c r="L221" i="5" l="1"/>
  <c r="L217" i="5"/>
  <c r="L207" i="5"/>
  <c r="L248" i="5"/>
  <c r="L230" i="5"/>
  <c r="L225" i="5"/>
  <c r="L247" i="5"/>
  <c r="J220" i="5"/>
  <c r="J208" i="5"/>
  <c r="J249" i="5" s="1"/>
  <c r="L246" i="5"/>
  <c r="L168" i="5"/>
  <c r="L220" i="5" l="1"/>
  <c r="L208" i="5"/>
  <c r="L249" i="5" s="1"/>
</calcChain>
</file>

<file path=xl/sharedStrings.xml><?xml version="1.0" encoding="utf-8"?>
<sst xmlns="http://schemas.openxmlformats.org/spreadsheetml/2006/main" count="487" uniqueCount="169">
  <si>
    <t>CONSTRUCTION COSTS PER COUNTRY</t>
  </si>
  <si>
    <t>ENERGIESPRONG</t>
  </si>
  <si>
    <t>ITALY</t>
  </si>
  <si>
    <t>cost per dwelling</t>
  </si>
  <si>
    <t>n.of dwellings</t>
  </si>
  <si>
    <t>A+B+C</t>
  </si>
  <si>
    <t>TOTAL COST</t>
  </si>
  <si>
    <t>TO BE FILLED IN</t>
  </si>
  <si>
    <t>SPECCHIETTO COSTI D'INTERVENTO</t>
  </si>
  <si>
    <t>A</t>
  </si>
  <si>
    <t>Costi Diretti</t>
  </si>
  <si>
    <t>COSTI</t>
  </si>
  <si>
    <t>SCONTO</t>
  </si>
  <si>
    <t>PARTI AGGIUNTE</t>
  </si>
  <si>
    <t>A.1</t>
  </si>
  <si>
    <t>Onsite</t>
  </si>
  <si>
    <t>es. cordolo perimetrale, smontaggio serramenti, imbotti, impianti (se non offsite)…</t>
  </si>
  <si>
    <t>INTERVENTO TERMICO(considero cantine e vani scale)</t>
  </si>
  <si>
    <t>CANTINE E VANI SCALE</t>
  </si>
  <si>
    <t>A.1.1</t>
  </si>
  <si>
    <t>Fornitura</t>
  </si>
  <si>
    <t>fornitura al cantiere</t>
  </si>
  <si>
    <t>INTERVENTO SISMICO</t>
  </si>
  <si>
    <t>VMC</t>
  </si>
  <si>
    <t>A.1.2</t>
  </si>
  <si>
    <t>Posa</t>
  </si>
  <si>
    <t>posa in opera</t>
  </si>
  <si>
    <t>IMPIANTI(considero VMC)</t>
  </si>
  <si>
    <t>Tot.</t>
  </si>
  <si>
    <t>A.2</t>
  </si>
  <si>
    <t>Offsite</t>
  </si>
  <si>
    <t>PRESTAZIONI PROFESSIONALI</t>
  </si>
  <si>
    <t>DA CME</t>
  </si>
  <si>
    <t>A.2.1</t>
  </si>
  <si>
    <t>Facciate ECO</t>
  </si>
  <si>
    <t>es opaco (incluso isolamento), trasparente, balconi</t>
  </si>
  <si>
    <t>SPESE GENERALI E UTILE DI IMPRESA</t>
  </si>
  <si>
    <t>Onsite (cordolo,smontaggio serramenti, isolamento sottotetto e garage, balconi)</t>
  </si>
  <si>
    <t>SOTTRATTA DA PARTE ECO (int.termico)</t>
  </si>
  <si>
    <t>A.2.1.1</t>
  </si>
  <si>
    <t>materiali</t>
  </si>
  <si>
    <t>per il produttore industriale</t>
  </si>
  <si>
    <t>IMPREVISTI</t>
  </si>
  <si>
    <t>Costi indiretti di cantiere(allestimento e disallestimento)</t>
  </si>
  <si>
    <t xml:space="preserve">SOTTRATTA DA PARTE SISMA </t>
  </si>
  <si>
    <t>A.2.1.2</t>
  </si>
  <si>
    <t>manodopera</t>
  </si>
  <si>
    <t xml:space="preserve">CONSULENZE </t>
  </si>
  <si>
    <t>A.2.1.3</t>
  </si>
  <si>
    <t>noli e trasporti</t>
  </si>
  <si>
    <t>Altro (assic+pers.interno)</t>
  </si>
  <si>
    <t>A.2.1.4</t>
  </si>
  <si>
    <t>spese generali e utile industriale</t>
  </si>
  <si>
    <t>tot.NON scontato - imprevisti e consulenze</t>
  </si>
  <si>
    <t>parte scontata</t>
  </si>
  <si>
    <t>A.2.1.5</t>
  </si>
  <si>
    <t>Facciate SISMA</t>
  </si>
  <si>
    <t>rinforzo parete con agganci metallici, ecc…</t>
  </si>
  <si>
    <t>A.2.2</t>
  </si>
  <si>
    <t>tetto</t>
  </si>
  <si>
    <t>TOTALE</t>
  </si>
  <si>
    <t>MARGINE IMPRESA</t>
  </si>
  <si>
    <t>TOTALE INTERVENTO CON MARGINE IMPRESA</t>
  </si>
  <si>
    <t>A.2.3</t>
  </si>
  <si>
    <t>impianti</t>
  </si>
  <si>
    <t>B</t>
  </si>
  <si>
    <t>Costi Accessori</t>
  </si>
  <si>
    <t>B1</t>
  </si>
  <si>
    <t>Costi indiretti di Cantiere</t>
  </si>
  <si>
    <t>es. allestimento e disallestimento, baracche, energia consumata…</t>
  </si>
  <si>
    <t>B2</t>
  </si>
  <si>
    <t>Sicurezza</t>
  </si>
  <si>
    <t>da 81/2008</t>
  </si>
  <si>
    <t>B3</t>
  </si>
  <si>
    <t>ponteggi</t>
  </si>
  <si>
    <t>NB da non contare 2 volte rispetto a B1 e B2</t>
  </si>
  <si>
    <t>B4</t>
  </si>
  <si>
    <t>spese generali e utile d'impresa</t>
  </si>
  <si>
    <t>per l'impresa edile (GC)</t>
  </si>
  <si>
    <t>B5</t>
  </si>
  <si>
    <t>Oneri</t>
  </si>
  <si>
    <t>B5.1</t>
  </si>
  <si>
    <t>Spese di progettazione</t>
  </si>
  <si>
    <t>B5.2</t>
  </si>
  <si>
    <t>Altri costi</t>
  </si>
  <si>
    <t>B5.2.1</t>
  </si>
  <si>
    <t>consulenze</t>
  </si>
  <si>
    <t>es deloitte</t>
  </si>
  <si>
    <t>B5.2.2</t>
  </si>
  <si>
    <t>avvocati…</t>
  </si>
  <si>
    <t>B5.2.3</t>
  </si>
  <si>
    <t>imprevisti</t>
  </si>
  <si>
    <t>B5.2.4</t>
  </si>
  <si>
    <t>occupazione suolo pubblico</t>
  </si>
  <si>
    <t>B5.2.5</t>
  </si>
  <si>
    <t>oneri amministrativi</t>
  </si>
  <si>
    <t>B5.2.6</t>
  </si>
  <si>
    <t>segreteria, fidejussioni</t>
  </si>
  <si>
    <t>FRANCE</t>
  </si>
  <si>
    <t>n. of dwellings</t>
  </si>
  <si>
    <t>DIRECT COSTS</t>
  </si>
  <si>
    <t>Supply</t>
  </si>
  <si>
    <t>on the c.site</t>
  </si>
  <si>
    <t>Installation and setup</t>
  </si>
  <si>
    <t>FACADE</t>
  </si>
  <si>
    <t>Raw materials</t>
  </si>
  <si>
    <t>for the producer (factory)</t>
  </si>
  <si>
    <t>Labour</t>
  </si>
  <si>
    <t>Transports and rentals</t>
  </si>
  <si>
    <t>General costs and factory´s overhead</t>
  </si>
  <si>
    <t>Seismic reinforcement</t>
  </si>
  <si>
    <t>ROOF</t>
  </si>
  <si>
    <t>SERVICES</t>
  </si>
  <si>
    <t>A.2.3.1</t>
  </si>
  <si>
    <t>A.2.3.2</t>
  </si>
  <si>
    <t>A.2.3.3</t>
  </si>
  <si>
    <t>A.2.3.4</t>
  </si>
  <si>
    <t>INDIRECT COSTS</t>
  </si>
  <si>
    <t>Indirect costs of the construction site</t>
  </si>
  <si>
    <t>f.i. preparation and dismounting of the c.site, etc…</t>
  </si>
  <si>
    <t>Security on the c.site</t>
  </si>
  <si>
    <t>(law 81/2008 for Italy)</t>
  </si>
  <si>
    <t>Scaffolding</t>
  </si>
  <si>
    <t>General costs and general contractor´s income</t>
  </si>
  <si>
    <t>for general contractor</t>
  </si>
  <si>
    <t>OUTLAYS</t>
  </si>
  <si>
    <t>Design costs</t>
  </si>
  <si>
    <t>OTHER COSTS</t>
  </si>
  <si>
    <t>Consultants</t>
  </si>
  <si>
    <t>f.i. deloitte</t>
  </si>
  <si>
    <t>Legal advices</t>
  </si>
  <si>
    <t>Unexpected costs</t>
  </si>
  <si>
    <t>land surface occupancy</t>
  </si>
  <si>
    <t>administrative costs</t>
  </si>
  <si>
    <t>Bank guaranties, etc…</t>
  </si>
  <si>
    <t>GERMANY</t>
  </si>
  <si>
    <t>insulation, windows and balconies</t>
  </si>
  <si>
    <t>Row materials</t>
  </si>
  <si>
    <t>ASSUMPTIONS</t>
  </si>
  <si>
    <t xml:space="preserve">IMPORTANT! Reduction of % of the OFFSITE DIRECT COSTS thanks to an expected increasing of industrialization offsite parts. The onsite and indirect costs are voluntarily kept constant </t>
  </si>
  <si>
    <t xml:space="preserve"> reduction of raw materials and trasport costs</t>
  </si>
  <si>
    <t>N.of dwellings</t>
  </si>
  <si>
    <t>reduction of labour costs</t>
  </si>
  <si>
    <t>sm per dwelling</t>
  </si>
  <si>
    <t>?</t>
  </si>
  <si>
    <t xml:space="preserve">reduction of general costs and factory's overhead </t>
  </si>
  <si>
    <t>Cost per dwelling</t>
  </si>
  <si>
    <t>€</t>
  </si>
  <si>
    <t>%</t>
  </si>
  <si>
    <t>ITALY incidence today</t>
  </si>
  <si>
    <t>ITALY incidence tomorrow</t>
  </si>
  <si>
    <t>ITALY incidence on a long term</t>
  </si>
  <si>
    <t>FRANCE incidence today</t>
  </si>
  <si>
    <t>FRANCE incidence tomorrow</t>
  </si>
  <si>
    <t>FRANCE incidence on a long term</t>
  </si>
  <si>
    <t>GERMANY incidence today</t>
  </si>
  <si>
    <t>GERMANY incidence tomorrow</t>
  </si>
  <si>
    <t>GERMANY incidence on a long term</t>
  </si>
  <si>
    <t xml:space="preserve">A DIRECT COSTS </t>
  </si>
  <si>
    <t>B INDIRECT COSTS</t>
  </si>
  <si>
    <t>DIRECT AND INDIRECT COSTS</t>
  </si>
  <si>
    <t>TOTAL CONSTRUCTION COSTS</t>
  </si>
  <si>
    <t>TOTAL Onsite costs</t>
  </si>
  <si>
    <t>TOTAL Offsite costs</t>
  </si>
  <si>
    <t>TOTAL Indirect costs</t>
  </si>
  <si>
    <t>TOTAL COST PER DWELLING</t>
  </si>
  <si>
    <t>TOTAL CONSTRUCTION COSTS (offsite costs are added up)</t>
  </si>
  <si>
    <t>Offsite total costs</t>
  </si>
  <si>
    <t>OFFSITE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</si>
</sst>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.0%"/>
    <numFmt numFmtId="165" formatCode="_-* #,##0\ [$€-410]_-;\-* #,##0\ [$€-410]_-;_-* &quot;-&quot;??\ [$€-410]_-;_-@_-"/>
    <numFmt numFmtId="166" formatCode="_-* #,##0.0\ [$€-410]_-;\-* #,##0.0\ [$€-410]_-;_-* &quot;-&quot;??\ [$€-410]_-;_-@_-"/>
    <numFmt numFmtId="167" formatCode="#,##0.0\ &quot;€&quot;"/>
    <numFmt numFmtId="168" formatCode="_-* #,##0.00\ [$€-410]_-;\-* #,##0.00\ [$€-410]_-;_-* &quot;-&quot;??\ [$€-410]_-;_-@_-"/>
  </numFmts>
  <fonts count="63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1"/>
      <color rgb="FF2585C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2" tint="-0.74999237037263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4"/>
      <color theme="0"/>
      <name val="Aptos Narrow"/>
      <family val="2"/>
      <scheme val="minor"/>
    </font>
    <font>
      <b/>
      <sz val="12"/>
      <color rgb="FF171C32"/>
      <name val="Aptos Narrow"/>
      <family val="2"/>
      <scheme val="minor"/>
    </font>
    <font>
      <b/>
      <sz val="12"/>
      <color rgb="FF10364F"/>
      <name val="Aptos Narrow"/>
      <family val="2"/>
      <scheme val="minor"/>
    </font>
    <font>
      <b/>
      <sz val="11"/>
      <color rgb="FF10364F"/>
      <name val="Aptos Narrow"/>
      <family val="2"/>
      <scheme val="minor"/>
    </font>
    <font>
      <b/>
      <sz val="11"/>
      <color theme="4"/>
      <name val="Aptos Narrow"/>
      <family val="2"/>
      <scheme val="minor"/>
    </font>
    <font>
      <b/>
      <sz val="11"/>
      <color theme="9" tint="-0.249977111117893"/>
      <name val="Aptos Narrow"/>
      <family val="2"/>
      <scheme val="minor"/>
    </font>
    <font>
      <b/>
      <sz val="11"/>
      <color theme="8" tint="-0.249977111117893"/>
      <name val="Aptos Narrow"/>
      <family val="2"/>
      <scheme val="minor"/>
    </font>
    <font>
      <b/>
      <sz val="11"/>
      <color theme="3" tint="0.249977111117893"/>
      <name val="Aptos Narrow"/>
      <family val="2"/>
      <scheme val="minor"/>
    </font>
    <font>
      <b/>
      <sz val="11"/>
      <color theme="6"/>
      <name val="Aptos Narrow"/>
      <family val="2"/>
      <scheme val="minor"/>
    </font>
    <font>
      <b/>
      <sz val="14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6"/>
      <color theme="3" tint="0.249977111117893"/>
      <name val="Aptos Narrow"/>
      <family val="2"/>
      <scheme val="minor"/>
    </font>
    <font>
      <b/>
      <sz val="16"/>
      <color rgb="FF002060"/>
      <name val="Aptos Narrow"/>
      <family val="2"/>
      <scheme val="minor"/>
    </font>
    <font>
      <b/>
      <sz val="16"/>
      <color theme="3" tint="9.9978637043366805E-2"/>
      <name val="Aptos Narrow"/>
      <family val="2"/>
      <scheme val="minor"/>
    </font>
    <font>
      <b/>
      <sz val="12"/>
      <color theme="3" tint="0.249977111117893"/>
      <name val="Aptos Narrow"/>
      <family val="2"/>
      <scheme val="minor"/>
    </font>
    <font>
      <b/>
      <sz val="16"/>
      <color theme="6"/>
      <name val="Aptos Narrow"/>
      <family val="2"/>
      <scheme val="minor"/>
    </font>
    <font>
      <sz val="12"/>
      <color rgb="FF171C32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name val="Aptos Narrow"/>
      <family val="2"/>
      <scheme val="minor"/>
    </font>
    <font>
      <b/>
      <sz val="11"/>
      <color theme="6" tint="-0.499984740745262"/>
      <name val="Aptos Narrow"/>
      <family val="2"/>
      <scheme val="minor"/>
    </font>
    <font>
      <b/>
      <sz val="16"/>
      <color theme="6" tint="-0.499984740745262"/>
      <name val="Aptos Narrow"/>
      <family val="2"/>
      <scheme val="minor"/>
    </font>
    <font>
      <b/>
      <sz val="11"/>
      <color rgb="FF256D5F"/>
      <name val="Aptos Narrow"/>
      <family val="2"/>
      <scheme val="minor"/>
    </font>
    <font>
      <b/>
      <sz val="16"/>
      <color rgb="FF256D5F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6"/>
      <color theme="8" tint="-0.249977111117893"/>
      <name val="Aptos Narrow"/>
      <family val="2"/>
      <scheme val="minor"/>
    </font>
    <font>
      <b/>
      <sz val="16"/>
      <color theme="8" tint="-0.499984740745262"/>
      <name val="Aptos Narrow"/>
      <family val="2"/>
      <scheme val="minor"/>
    </font>
    <font>
      <b/>
      <sz val="11"/>
      <color theme="8" tint="-0.499984740745262"/>
      <name val="Aptos Narrow"/>
      <family val="2"/>
      <scheme val="minor"/>
    </font>
    <font>
      <b/>
      <sz val="12"/>
      <color theme="6"/>
      <name val="Aptos Narrow"/>
      <family val="2"/>
      <scheme val="minor"/>
    </font>
    <font>
      <b/>
      <sz val="12"/>
      <color theme="6" tint="-0.499984740745262"/>
      <name val="Aptos Narrow"/>
      <family val="2"/>
      <scheme val="minor"/>
    </font>
    <font>
      <b/>
      <sz val="12"/>
      <color rgb="FF256D5F"/>
      <name val="Aptos Narrow"/>
      <family val="2"/>
      <scheme val="minor"/>
    </font>
    <font>
      <b/>
      <sz val="12"/>
      <color theme="8" tint="-0.249977111117893"/>
      <name val="Aptos Narrow"/>
      <family val="2"/>
      <scheme val="minor"/>
    </font>
    <font>
      <b/>
      <sz val="12"/>
      <color theme="8" tint="-0.499984740745262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26"/>
      <color theme="0"/>
      <name val="Aptos Narrow"/>
      <family val="2"/>
      <scheme val="minor"/>
    </font>
    <font>
      <b/>
      <sz val="18"/>
      <color theme="4"/>
      <name val="Aptos Narrow"/>
      <family val="2"/>
      <scheme val="minor"/>
    </font>
    <font>
      <b/>
      <sz val="18"/>
      <color theme="9" tint="-0.249977111117893"/>
      <name val="Aptos Narrow"/>
      <family val="2"/>
      <scheme val="minor"/>
    </font>
    <font>
      <b/>
      <sz val="18"/>
      <color theme="8" tint="-0.249977111117893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2"/>
      <color theme="1" tint="0.249977111117893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3" tint="0.249977111117893"/>
      <name val="Aptos Narrow"/>
      <family val="2"/>
      <scheme val="minor"/>
    </font>
    <font>
      <b/>
      <sz val="14"/>
      <color theme="6"/>
      <name val="Aptos Narrow"/>
      <family val="2"/>
      <scheme val="minor"/>
    </font>
    <font>
      <b/>
      <sz val="14"/>
      <color theme="6" tint="-0.499984740745262"/>
      <name val="Aptos Narrow"/>
      <family val="2"/>
      <scheme val="minor"/>
    </font>
    <font>
      <b/>
      <sz val="14"/>
      <color rgb="FF256D5F"/>
      <name val="Aptos Narrow"/>
      <family val="2"/>
      <scheme val="minor"/>
    </font>
    <font>
      <b/>
      <sz val="14"/>
      <color theme="8" tint="-0.249977111117893"/>
      <name val="Aptos Narrow"/>
      <family val="2"/>
      <scheme val="minor"/>
    </font>
    <font>
      <b/>
      <sz val="14"/>
      <color theme="8" tint="-0.499984740745262"/>
      <name val="Aptos Narrow"/>
      <family val="2"/>
      <scheme val="minor"/>
    </font>
    <font>
      <sz val="16"/>
      <color theme="1"/>
      <name val="Aptos Narrow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094F6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171C32"/>
        <bgColor indexed="64"/>
      </patternFill>
    </fill>
    <fill>
      <patternFill patternType="solid">
        <fgColor rgb="FF10364F"/>
        <bgColor indexed="64"/>
      </patternFill>
    </fill>
    <fill>
      <patternFill patternType="solid">
        <fgColor rgb="FF4290C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3399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A0DA"/>
        <bgColor indexed="64"/>
      </patternFill>
    </fill>
    <fill>
      <patternFill patternType="solid">
        <fgColor rgb="FF77A5F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D64BF7"/>
        <bgColor indexed="64"/>
      </patternFill>
    </fill>
    <fill>
      <patternFill patternType="solid">
        <fgColor rgb="FFDC64F8"/>
        <bgColor indexed="64"/>
      </patternFill>
    </fill>
    <fill>
      <patternFill patternType="solid">
        <fgColor rgb="FF51AF5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7FBDF"/>
        <bgColor indexed="64"/>
      </patternFill>
    </fill>
    <fill>
      <patternFill patternType="solid">
        <fgColor rgb="FFFECEDD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theme="2" tint="-9.9978637043366805E-2"/>
      </top>
      <bottom style="medium">
        <color theme="2" tint="-9.9978637043366805E-2"/>
      </bottom>
      <diagonal/>
    </border>
    <border>
      <left style="thin">
        <color indexed="64"/>
      </left>
      <right style="thin">
        <color indexed="64"/>
      </right>
      <top style="medium">
        <color theme="2" tint="-9.9978637043366805E-2"/>
      </top>
      <bottom style="medium">
        <color theme="2" tint="-9.9978637043366805E-2"/>
      </bottom>
      <diagonal/>
    </border>
    <border>
      <left style="thin">
        <color indexed="64"/>
      </left>
      <right/>
      <top style="medium">
        <color theme="2" tint="-9.9978637043366805E-2"/>
      </top>
      <bottom style="medium">
        <color theme="2" tint="-9.9978637043366805E-2"/>
      </bottom>
      <diagonal/>
    </border>
    <border>
      <left/>
      <right style="thin">
        <color indexed="64"/>
      </right>
      <top style="medium">
        <color theme="2" tint="-9.9978637043366805E-2"/>
      </top>
      <bottom style="medium">
        <color theme="2" tint="-9.9978637043366805E-2"/>
      </bottom>
      <diagonal/>
    </border>
    <border>
      <left style="thin">
        <color indexed="64"/>
      </left>
      <right style="thin">
        <color indexed="64"/>
      </right>
      <top/>
      <bottom style="medium">
        <color theme="2" tint="-9.9978637043366805E-2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theme="2" tint="-9.9978637043366805E-2"/>
      </top>
      <bottom/>
      <diagonal/>
    </border>
    <border>
      <left style="thin">
        <color indexed="64"/>
      </left>
      <right style="thin">
        <color indexed="64"/>
      </right>
      <top style="medium">
        <color theme="2" tint="-9.9978637043366805E-2"/>
      </top>
      <bottom/>
      <diagonal/>
    </border>
    <border>
      <left style="thin">
        <color indexed="64"/>
      </left>
      <right/>
      <top style="medium">
        <color theme="2" tint="-9.9978637043366805E-2"/>
      </top>
      <bottom/>
      <diagonal/>
    </border>
    <border>
      <left/>
      <right style="thin">
        <color indexed="64"/>
      </right>
      <top style="medium">
        <color theme="2" tint="-9.9978637043366805E-2"/>
      </top>
      <bottom/>
      <diagonal/>
    </border>
    <border>
      <left/>
      <right style="thin">
        <color indexed="64"/>
      </right>
      <top/>
      <bottom style="medium">
        <color theme="2" tint="-9.9978637043366805E-2"/>
      </bottom>
      <diagonal/>
    </border>
    <border>
      <left style="thin">
        <color indexed="64"/>
      </left>
      <right style="thin">
        <color indexed="64"/>
      </right>
      <top style="medium">
        <color theme="2" tint="-9.9978637043366805E-2"/>
      </top>
      <bottom style="thin">
        <color indexed="64"/>
      </bottom>
      <diagonal/>
    </border>
    <border>
      <left style="thin">
        <color indexed="64"/>
      </left>
      <right/>
      <top/>
      <bottom style="medium">
        <color theme="2" tint="-9.9978637043366805E-2"/>
      </bottom>
      <diagonal/>
    </border>
    <border>
      <left/>
      <right style="thin">
        <color indexed="64"/>
      </right>
      <top style="thin">
        <color indexed="64"/>
      </top>
      <bottom style="medium">
        <color theme="2" tint="-9.9978637043366805E-2"/>
      </bottom>
      <diagonal/>
    </border>
  </borders>
  <cellStyleXfs count="10">
    <xf numFmtId="0" fontId="0" fillId="0" borderId="0"/>
    <xf numFmtId="0" fontId="3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6" borderId="0" applyNumberFormat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615">
    <xf numFmtId="0" fontId="0" fillId="0" borderId="0" xfId="0"/>
    <xf numFmtId="0" fontId="0" fillId="0" borderId="1" xfId="0" applyBorder="1"/>
    <xf numFmtId="44" fontId="0" fillId="0" borderId="1" xfId="4" applyFont="1" applyBorder="1"/>
    <xf numFmtId="9" fontId="0" fillId="0" borderId="0" xfId="5" applyFont="1"/>
    <xf numFmtId="0" fontId="4" fillId="0" borderId="0" xfId="0" applyFont="1"/>
    <xf numFmtId="0" fontId="4" fillId="0" borderId="1" xfId="0" applyFont="1" applyBorder="1"/>
    <xf numFmtId="164" fontId="0" fillId="0" borderId="0" xfId="5" applyNumberFormat="1" applyFont="1"/>
    <xf numFmtId="165" fontId="0" fillId="0" borderId="0" xfId="0" applyNumberFormat="1"/>
    <xf numFmtId="165" fontId="4" fillId="0" borderId="0" xfId="0" applyNumberFormat="1" applyFont="1"/>
    <xf numFmtId="0" fontId="0" fillId="0" borderId="0" xfId="0" applyAlignment="1">
      <alignment horizontal="left" indent="1"/>
    </xf>
    <xf numFmtId="0" fontId="8" fillId="0" borderId="0" xfId="0" applyFont="1"/>
    <xf numFmtId="165" fontId="8" fillId="0" borderId="0" xfId="0" applyNumberFormat="1" applyFont="1"/>
    <xf numFmtId="0" fontId="9" fillId="0" borderId="0" xfId="6" applyFont="1" applyFill="1" applyAlignment="1">
      <alignment horizontal="left" indent="2"/>
    </xf>
    <xf numFmtId="0" fontId="9" fillId="0" borderId="0" xfId="6" applyFont="1" applyFill="1"/>
    <xf numFmtId="0" fontId="1" fillId="0" borderId="0" xfId="0" applyFont="1" applyAlignment="1">
      <alignment horizontal="left" indent="1"/>
    </xf>
    <xf numFmtId="165" fontId="1" fillId="0" borderId="0" xfId="0" applyNumberFormat="1" applyFont="1"/>
    <xf numFmtId="164" fontId="4" fillId="0" borderId="0" xfId="0" applyNumberFormat="1" applyFont="1"/>
    <xf numFmtId="44" fontId="9" fillId="0" borderId="0" xfId="4" applyFont="1" applyFill="1"/>
    <xf numFmtId="0" fontId="9" fillId="0" borderId="1" xfId="6" applyFont="1" applyFill="1" applyBorder="1"/>
    <xf numFmtId="0" fontId="9" fillId="0" borderId="0" xfId="6" applyFont="1" applyFill="1" applyBorder="1"/>
    <xf numFmtId="0" fontId="9" fillId="0" borderId="2" xfId="6" applyFont="1" applyFill="1" applyBorder="1"/>
    <xf numFmtId="0" fontId="1" fillId="0" borderId="10" xfId="2" applyFont="1" applyFill="1" applyBorder="1"/>
    <xf numFmtId="44" fontId="9" fillId="0" borderId="13" xfId="4" applyFont="1" applyFill="1" applyBorder="1"/>
    <xf numFmtId="44" fontId="9" fillId="0" borderId="14" xfId="4" applyFont="1" applyFill="1" applyBorder="1"/>
    <xf numFmtId="0" fontId="0" fillId="0" borderId="2" xfId="0" applyBorder="1"/>
    <xf numFmtId="0" fontId="11" fillId="0" borderId="4" xfId="6" applyFont="1" applyFill="1" applyBorder="1"/>
    <xf numFmtId="0" fontId="11" fillId="0" borderId="5" xfId="6" applyFont="1" applyFill="1" applyBorder="1"/>
    <xf numFmtId="44" fontId="11" fillId="0" borderId="6" xfId="4" applyFont="1" applyFill="1" applyBorder="1"/>
    <xf numFmtId="44" fontId="9" fillId="0" borderId="1" xfId="4" applyFont="1" applyFill="1" applyBorder="1"/>
    <xf numFmtId="0" fontId="9" fillId="9" borderId="7" xfId="6" applyFont="1" applyFill="1" applyBorder="1"/>
    <xf numFmtId="44" fontId="9" fillId="9" borderId="8" xfId="4" applyFont="1" applyFill="1" applyBorder="1"/>
    <xf numFmtId="0" fontId="9" fillId="0" borderId="9" xfId="6" applyFont="1" applyFill="1" applyBorder="1"/>
    <xf numFmtId="0" fontId="9" fillId="0" borderId="10" xfId="6" applyFont="1" applyFill="1" applyBorder="1"/>
    <xf numFmtId="44" fontId="9" fillId="0" borderId="10" xfId="4" applyFont="1" applyFill="1" applyBorder="1"/>
    <xf numFmtId="165" fontId="4" fillId="0" borderId="13" xfId="0" applyNumberFormat="1" applyFont="1" applyBorder="1"/>
    <xf numFmtId="165" fontId="0" fillId="0" borderId="13" xfId="0" applyNumberFormat="1" applyBorder="1"/>
    <xf numFmtId="0" fontId="0" fillId="0" borderId="13" xfId="0" applyBorder="1"/>
    <xf numFmtId="44" fontId="9" fillId="9" borderId="9" xfId="4" applyFont="1" applyFill="1" applyBorder="1"/>
    <xf numFmtId="44" fontId="9" fillId="9" borderId="11" xfId="4" applyFont="1" applyFill="1" applyBorder="1"/>
    <xf numFmtId="0" fontId="2" fillId="9" borderId="4" xfId="2" applyFill="1" applyBorder="1" applyAlignment="1">
      <alignment horizontal="left" indent="1"/>
    </xf>
    <xf numFmtId="0" fontId="2" fillId="9" borderId="5" xfId="2" applyFill="1" applyBorder="1" applyAlignment="1">
      <alignment horizontal="left" indent="1"/>
    </xf>
    <xf numFmtId="165" fontId="2" fillId="9" borderId="3" xfId="2" applyNumberFormat="1" applyFill="1" applyBorder="1" applyAlignment="1">
      <alignment horizontal="left" indent="1"/>
    </xf>
    <xf numFmtId="0" fontId="2" fillId="9" borderId="5" xfId="2" applyFill="1" applyBorder="1"/>
    <xf numFmtId="0" fontId="9" fillId="11" borderId="4" xfId="6" applyFont="1" applyFill="1" applyBorder="1"/>
    <xf numFmtId="0" fontId="9" fillId="11" borderId="5" xfId="6" applyFont="1" applyFill="1" applyBorder="1"/>
    <xf numFmtId="44" fontId="9" fillId="11" borderId="6" xfId="4" applyFont="1" applyFill="1" applyBorder="1"/>
    <xf numFmtId="10" fontId="9" fillId="11" borderId="0" xfId="5" applyNumberFormat="1" applyFont="1" applyFill="1"/>
    <xf numFmtId="0" fontId="14" fillId="0" borderId="15" xfId="2" applyFont="1" applyFill="1" applyBorder="1" applyAlignment="1">
      <alignment horizontal="left" indent="1"/>
    </xf>
    <xf numFmtId="0" fontId="14" fillId="0" borderId="15" xfId="3" applyFont="1" applyFill="1" applyBorder="1"/>
    <xf numFmtId="0" fontId="14" fillId="0" borderId="17" xfId="3" applyFont="1" applyFill="1" applyBorder="1"/>
    <xf numFmtId="0" fontId="14" fillId="0" borderId="18" xfId="3" applyFont="1" applyFill="1" applyBorder="1"/>
    <xf numFmtId="44" fontId="14" fillId="0" borderId="16" xfId="4" applyFont="1" applyFill="1" applyBorder="1"/>
    <xf numFmtId="9" fontId="14" fillId="0" borderId="17" xfId="5" applyFont="1" applyFill="1" applyBorder="1"/>
    <xf numFmtId="44" fontId="14" fillId="0" borderId="17" xfId="4" applyFont="1" applyFill="1" applyBorder="1"/>
    <xf numFmtId="44" fontId="14" fillId="0" borderId="18" xfId="4" applyFont="1" applyFill="1" applyBorder="1"/>
    <xf numFmtId="0" fontId="15" fillId="0" borderId="15" xfId="2" applyFont="1" applyFill="1" applyBorder="1"/>
    <xf numFmtId="0" fontId="15" fillId="0" borderId="17" xfId="2" applyFont="1" applyFill="1" applyBorder="1"/>
    <xf numFmtId="0" fontId="15" fillId="0" borderId="18" xfId="2" applyFont="1" applyFill="1" applyBorder="1"/>
    <xf numFmtId="44" fontId="15" fillId="0" borderId="16" xfId="4" applyFont="1" applyFill="1" applyBorder="1"/>
    <xf numFmtId="44" fontId="15" fillId="0" borderId="15" xfId="4" applyFont="1" applyFill="1" applyBorder="1"/>
    <xf numFmtId="0" fontId="12" fillId="13" borderId="15" xfId="3" applyFont="1" applyFill="1" applyBorder="1"/>
    <xf numFmtId="0" fontId="12" fillId="13" borderId="17" xfId="3" applyFont="1" applyFill="1" applyBorder="1"/>
    <xf numFmtId="0" fontId="12" fillId="13" borderId="18" xfId="3" applyFont="1" applyFill="1" applyBorder="1"/>
    <xf numFmtId="44" fontId="12" fillId="13" borderId="16" xfId="4" applyFont="1" applyFill="1" applyBorder="1"/>
    <xf numFmtId="9" fontId="13" fillId="13" borderId="17" xfId="5" applyFont="1" applyFill="1" applyBorder="1"/>
    <xf numFmtId="44" fontId="12" fillId="13" borderId="15" xfId="4" applyFont="1" applyFill="1" applyBorder="1"/>
    <xf numFmtId="0" fontId="12" fillId="12" borderId="15" xfId="3" applyFont="1" applyFill="1" applyBorder="1"/>
    <xf numFmtId="0" fontId="13" fillId="12" borderId="15" xfId="3" applyFont="1" applyFill="1" applyBorder="1"/>
    <xf numFmtId="165" fontId="12" fillId="12" borderId="16" xfId="3" applyNumberFormat="1" applyFont="1" applyFill="1" applyBorder="1"/>
    <xf numFmtId="0" fontId="12" fillId="12" borderId="17" xfId="3" applyFont="1" applyFill="1" applyBorder="1"/>
    <xf numFmtId="0" fontId="12" fillId="12" borderId="18" xfId="3" applyFont="1" applyFill="1" applyBorder="1"/>
    <xf numFmtId="44" fontId="12" fillId="12" borderId="16" xfId="4" applyFont="1" applyFill="1" applyBorder="1"/>
    <xf numFmtId="9" fontId="13" fillId="12" borderId="17" xfId="5" applyFont="1" applyFill="1" applyBorder="1"/>
    <xf numFmtId="44" fontId="12" fillId="12" borderId="17" xfId="4" applyFont="1" applyFill="1" applyBorder="1"/>
    <xf numFmtId="44" fontId="12" fillId="12" borderId="18" xfId="4" applyFont="1" applyFill="1" applyBorder="1"/>
    <xf numFmtId="0" fontId="1" fillId="9" borderId="10" xfId="2" applyFont="1" applyFill="1" applyBorder="1"/>
    <xf numFmtId="0" fontId="1" fillId="9" borderId="9" xfId="2" applyFont="1" applyFill="1" applyBorder="1"/>
    <xf numFmtId="0" fontId="1" fillId="9" borderId="11" xfId="2" applyFont="1" applyFill="1" applyBorder="1"/>
    <xf numFmtId="44" fontId="1" fillId="9" borderId="9" xfId="4" applyFont="1" applyFill="1" applyBorder="1"/>
    <xf numFmtId="44" fontId="1" fillId="9" borderId="11" xfId="4" applyFont="1" applyFill="1" applyBorder="1"/>
    <xf numFmtId="0" fontId="12" fillId="17" borderId="15" xfId="3" applyFont="1" applyFill="1" applyBorder="1"/>
    <xf numFmtId="0" fontId="13" fillId="17" borderId="15" xfId="3" applyFont="1" applyFill="1" applyBorder="1"/>
    <xf numFmtId="0" fontId="2" fillId="18" borderId="5" xfId="2" applyFill="1" applyBorder="1" applyAlignment="1">
      <alignment horizontal="left" indent="1"/>
    </xf>
    <xf numFmtId="0" fontId="12" fillId="20" borderId="15" xfId="3" applyFont="1" applyFill="1" applyBorder="1"/>
    <xf numFmtId="165" fontId="12" fillId="20" borderId="16" xfId="3" applyNumberFormat="1" applyFont="1" applyFill="1" applyBorder="1"/>
    <xf numFmtId="0" fontId="2" fillId="21" borderId="5" xfId="2" applyFill="1" applyBorder="1" applyAlignment="1">
      <alignment horizontal="left" indent="1"/>
    </xf>
    <xf numFmtId="165" fontId="2" fillId="21" borderId="3" xfId="2" applyNumberFormat="1" applyFill="1" applyBorder="1" applyAlignment="1">
      <alignment horizontal="left" indent="1"/>
    </xf>
    <xf numFmtId="0" fontId="0" fillId="0" borderId="5" xfId="0" applyBorder="1"/>
    <xf numFmtId="164" fontId="0" fillId="0" borderId="5" xfId="5" applyNumberFormat="1" applyFont="1" applyBorder="1"/>
    <xf numFmtId="0" fontId="0" fillId="21" borderId="5" xfId="0" applyFill="1" applyBorder="1"/>
    <xf numFmtId="0" fontId="0" fillId="11" borderId="5" xfId="0" applyFill="1" applyBorder="1"/>
    <xf numFmtId="0" fontId="2" fillId="0" borderId="0" xfId="2" applyFill="1" applyBorder="1" applyAlignment="1">
      <alignment horizontal="left" indent="1"/>
    </xf>
    <xf numFmtId="164" fontId="2" fillId="0" borderId="0" xfId="5" applyNumberFormat="1" applyFill="1" applyBorder="1" applyAlignment="1">
      <alignment horizontal="left" indent="1"/>
    </xf>
    <xf numFmtId="165" fontId="2" fillId="0" borderId="0" xfId="2" applyNumberFormat="1" applyFill="1" applyBorder="1" applyAlignment="1">
      <alignment horizontal="left" indent="1"/>
    </xf>
    <xf numFmtId="164" fontId="0" fillId="0" borderId="0" xfId="5" applyNumberFormat="1" applyFont="1" applyFill="1" applyBorder="1" applyAlignment="1">
      <alignment horizontal="left" indent="1"/>
    </xf>
    <xf numFmtId="0" fontId="0" fillId="9" borderId="5" xfId="0" applyFill="1" applyBorder="1"/>
    <xf numFmtId="0" fontId="0" fillId="0" borderId="14" xfId="0" applyBorder="1"/>
    <xf numFmtId="0" fontId="0" fillId="0" borderId="3" xfId="0" applyBorder="1"/>
    <xf numFmtId="0" fontId="0" fillId="0" borderId="9" xfId="0" applyBorder="1"/>
    <xf numFmtId="0" fontId="0" fillId="0" borderId="10" xfId="0" applyBorder="1"/>
    <xf numFmtId="165" fontId="0" fillId="0" borderId="3" xfId="0" applyNumberFormat="1" applyBorder="1"/>
    <xf numFmtId="164" fontId="0" fillId="0" borderId="13" xfId="5" applyNumberFormat="1" applyFont="1" applyBorder="1"/>
    <xf numFmtId="0" fontId="0" fillId="22" borderId="3" xfId="0" applyFill="1" applyBorder="1"/>
    <xf numFmtId="0" fontId="0" fillId="22" borderId="4" xfId="0" applyFill="1" applyBorder="1"/>
    <xf numFmtId="0" fontId="0" fillId="22" borderId="5" xfId="0" applyFill="1" applyBorder="1"/>
    <xf numFmtId="0" fontId="0" fillId="23" borderId="4" xfId="0" applyFill="1" applyBorder="1"/>
    <xf numFmtId="0" fontId="0" fillId="23" borderId="5" xfId="0" applyFill="1" applyBorder="1"/>
    <xf numFmtId="0" fontId="0" fillId="23" borderId="3" xfId="0" applyFill="1" applyBorder="1"/>
    <xf numFmtId="164" fontId="0" fillId="0" borderId="0" xfId="5" applyNumberFormat="1" applyFont="1" applyBorder="1"/>
    <xf numFmtId="164" fontId="0" fillId="0" borderId="0" xfId="5" applyNumberFormat="1" applyFont="1" applyFill="1" applyBorder="1"/>
    <xf numFmtId="0" fontId="1" fillId="18" borderId="5" xfId="2" applyFont="1" applyFill="1" applyBorder="1" applyAlignment="1">
      <alignment horizontal="left" indent="1"/>
    </xf>
    <xf numFmtId="0" fontId="1" fillId="21" borderId="5" xfId="2" applyFont="1" applyFill="1" applyBorder="1" applyAlignment="1">
      <alignment horizontal="left" indent="1"/>
    </xf>
    <xf numFmtId="165" fontId="1" fillId="21" borderId="3" xfId="2" applyNumberFormat="1" applyFont="1" applyFill="1" applyBorder="1" applyAlignment="1">
      <alignment horizontal="left" indent="1"/>
    </xf>
    <xf numFmtId="164" fontId="22" fillId="0" borderId="0" xfId="5" applyNumberFormat="1" applyFont="1" applyFill="1" applyBorder="1"/>
    <xf numFmtId="0" fontId="20" fillId="0" borderId="4" xfId="0" applyFont="1" applyBorder="1" applyAlignment="1">
      <alignment horizontal="center" vertical="center"/>
    </xf>
    <xf numFmtId="0" fontId="4" fillId="23" borderId="4" xfId="0" applyFont="1" applyFill="1" applyBorder="1"/>
    <xf numFmtId="0" fontId="10" fillId="24" borderId="4" xfId="0" applyFont="1" applyFill="1" applyBorder="1"/>
    <xf numFmtId="10" fontId="0" fillId="22" borderId="3" xfId="5" applyNumberFormat="1" applyFont="1" applyFill="1" applyBorder="1"/>
    <xf numFmtId="10" fontId="0" fillId="0" borderId="13" xfId="5" applyNumberFormat="1" applyFont="1" applyBorder="1"/>
    <xf numFmtId="0" fontId="10" fillId="24" borderId="3" xfId="0" applyFont="1" applyFill="1" applyBorder="1"/>
    <xf numFmtId="0" fontId="23" fillId="25" borderId="3" xfId="0" applyFont="1" applyFill="1" applyBorder="1"/>
    <xf numFmtId="0" fontId="23" fillId="25" borderId="4" xfId="0" applyFont="1" applyFill="1" applyBorder="1"/>
    <xf numFmtId="0" fontId="24" fillId="25" borderId="5" xfId="0" applyFont="1" applyFill="1" applyBorder="1"/>
    <xf numFmtId="0" fontId="10" fillId="26" borderId="3" xfId="0" applyFont="1" applyFill="1" applyBorder="1"/>
    <xf numFmtId="0" fontId="10" fillId="26" borderId="4" xfId="0" applyFont="1" applyFill="1" applyBorder="1"/>
    <xf numFmtId="10" fontId="0" fillId="0" borderId="0" xfId="0" applyNumberFormat="1"/>
    <xf numFmtId="10" fontId="0" fillId="0" borderId="14" xfId="5" applyNumberFormat="1" applyFont="1" applyBorder="1"/>
    <xf numFmtId="10" fontId="0" fillId="27" borderId="3" xfId="5" applyNumberFormat="1" applyFont="1" applyFill="1" applyBorder="1"/>
    <xf numFmtId="10" fontId="0" fillId="0" borderId="13" xfId="0" applyNumberFormat="1" applyBorder="1"/>
    <xf numFmtId="10" fontId="0" fillId="0" borderId="14" xfId="0" applyNumberFormat="1" applyBorder="1"/>
    <xf numFmtId="10" fontId="0" fillId="22" borderId="3" xfId="0" applyNumberFormat="1" applyFill="1" applyBorder="1"/>
    <xf numFmtId="10" fontId="0" fillId="27" borderId="3" xfId="0" applyNumberFormat="1" applyFill="1" applyBorder="1"/>
    <xf numFmtId="10" fontId="0" fillId="0" borderId="11" xfId="0" applyNumberFormat="1" applyBorder="1"/>
    <xf numFmtId="0" fontId="9" fillId="9" borderId="20" xfId="6" applyFont="1" applyFill="1" applyBorder="1"/>
    <xf numFmtId="44" fontId="9" fillId="9" borderId="10" xfId="4" applyFont="1" applyFill="1" applyBorder="1"/>
    <xf numFmtId="10" fontId="0" fillId="0" borderId="1" xfId="5" applyNumberFormat="1" applyFont="1" applyBorder="1"/>
    <xf numFmtId="44" fontId="9" fillId="0" borderId="0" xfId="4" applyFont="1" applyFill="1" applyBorder="1"/>
    <xf numFmtId="10" fontId="0" fillId="0" borderId="11" xfId="5" applyNumberFormat="1" applyFont="1" applyBorder="1"/>
    <xf numFmtId="44" fontId="0" fillId="0" borderId="13" xfId="4" applyFont="1" applyBorder="1"/>
    <xf numFmtId="44" fontId="0" fillId="0" borderId="14" xfId="4" applyFont="1" applyBorder="1"/>
    <xf numFmtId="0" fontId="0" fillId="0" borderId="12" xfId="0" applyBorder="1"/>
    <xf numFmtId="44" fontId="0" fillId="22" borderId="3" xfId="4" applyFont="1" applyFill="1" applyBorder="1"/>
    <xf numFmtId="0" fontId="10" fillId="24" borderId="5" xfId="0" applyFont="1" applyFill="1" applyBorder="1"/>
    <xf numFmtId="10" fontId="10" fillId="24" borderId="3" xfId="5" applyNumberFormat="1" applyFont="1" applyFill="1" applyBorder="1"/>
    <xf numFmtId="0" fontId="10" fillId="26" borderId="5" xfId="0" applyFont="1" applyFill="1" applyBorder="1"/>
    <xf numFmtId="10" fontId="10" fillId="26" borderId="3" xfId="5" applyNumberFormat="1" applyFont="1" applyFill="1" applyBorder="1"/>
    <xf numFmtId="10" fontId="10" fillId="26" borderId="3" xfId="0" applyNumberFormat="1" applyFont="1" applyFill="1" applyBorder="1"/>
    <xf numFmtId="44" fontId="10" fillId="26" borderId="3" xfId="4" applyFont="1" applyFill="1" applyBorder="1"/>
    <xf numFmtId="10" fontId="24" fillId="0" borderId="13" xfId="5" applyNumberFormat="1" applyFont="1" applyBorder="1"/>
    <xf numFmtId="44" fontId="0" fillId="27" borderId="3" xfId="4" applyFont="1" applyFill="1" applyBorder="1"/>
    <xf numFmtId="44" fontId="26" fillId="9" borderId="9" xfId="4" applyFont="1" applyFill="1" applyBorder="1" applyAlignment="1">
      <alignment horizontal="center" vertical="center"/>
    </xf>
    <xf numFmtId="44" fontId="26" fillId="9" borderId="3" xfId="4" applyFont="1" applyFill="1" applyBorder="1" applyAlignment="1">
      <alignment horizontal="center" vertical="center"/>
    </xf>
    <xf numFmtId="44" fontId="0" fillId="22" borderId="3" xfId="0" applyNumberFormat="1" applyFill="1" applyBorder="1"/>
    <xf numFmtId="44" fontId="10" fillId="24" borderId="4" xfId="5" applyNumberFormat="1" applyFont="1" applyFill="1" applyBorder="1"/>
    <xf numFmtId="168" fontId="10" fillId="24" borderId="3" xfId="0" applyNumberFormat="1" applyFont="1" applyFill="1" applyBorder="1"/>
    <xf numFmtId="168" fontId="0" fillId="0" borderId="13" xfId="0" applyNumberFormat="1" applyBorder="1"/>
    <xf numFmtId="168" fontId="24" fillId="25" borderId="3" xfId="0" applyNumberFormat="1" applyFont="1" applyFill="1" applyBorder="1"/>
    <xf numFmtId="168" fontId="24" fillId="0" borderId="13" xfId="5" applyNumberFormat="1" applyFont="1" applyBorder="1"/>
    <xf numFmtId="168" fontId="0" fillId="23" borderId="3" xfId="0" applyNumberFormat="1" applyFill="1" applyBorder="1"/>
    <xf numFmtId="168" fontId="10" fillId="26" borderId="3" xfId="0" applyNumberFormat="1" applyFont="1" applyFill="1" applyBorder="1"/>
    <xf numFmtId="168" fontId="0" fillId="22" borderId="3" xfId="0" applyNumberFormat="1" applyFill="1" applyBorder="1"/>
    <xf numFmtId="168" fontId="0" fillId="0" borderId="14" xfId="0" applyNumberFormat="1" applyBorder="1"/>
    <xf numFmtId="44" fontId="27" fillId="28" borderId="3" xfId="4" applyFont="1" applyFill="1" applyBorder="1" applyAlignment="1">
      <alignment horizontal="center" vertical="center"/>
    </xf>
    <xf numFmtId="10" fontId="10" fillId="24" borderId="6" xfId="5" applyNumberFormat="1" applyFont="1" applyFill="1" applyBorder="1"/>
    <xf numFmtId="44" fontId="0" fillId="0" borderId="13" xfId="5" applyNumberFormat="1" applyFont="1" applyBorder="1"/>
    <xf numFmtId="10" fontId="0" fillId="7" borderId="3" xfId="0" applyNumberFormat="1" applyFill="1" applyBorder="1"/>
    <xf numFmtId="168" fontId="0" fillId="9" borderId="13" xfId="0" applyNumberFormat="1" applyFill="1" applyBorder="1"/>
    <xf numFmtId="10" fontId="0" fillId="9" borderId="13" xfId="5" applyNumberFormat="1" applyFont="1" applyFill="1" applyBorder="1"/>
    <xf numFmtId="44" fontId="0" fillId="28" borderId="13" xfId="4" applyFont="1" applyFill="1" applyBorder="1"/>
    <xf numFmtId="10" fontId="0" fillId="28" borderId="13" xfId="0" applyNumberFormat="1" applyFill="1" applyBorder="1"/>
    <xf numFmtId="10" fontId="0" fillId="28" borderId="13" xfId="5" applyNumberFormat="1" applyFont="1" applyFill="1" applyBorder="1"/>
    <xf numFmtId="44" fontId="0" fillId="29" borderId="13" xfId="4" applyFont="1" applyFill="1" applyBorder="1"/>
    <xf numFmtId="10" fontId="0" fillId="29" borderId="13" xfId="0" applyNumberFormat="1" applyFill="1" applyBorder="1"/>
    <xf numFmtId="10" fontId="0" fillId="29" borderId="13" xfId="5" applyNumberFormat="1" applyFont="1" applyFill="1" applyBorder="1"/>
    <xf numFmtId="44" fontId="28" fillId="29" borderId="3" xfId="4" applyFont="1" applyFill="1" applyBorder="1" applyAlignment="1">
      <alignment horizontal="center" vertical="center"/>
    </xf>
    <xf numFmtId="44" fontId="4" fillId="21" borderId="3" xfId="4" applyFont="1" applyFill="1" applyBorder="1"/>
    <xf numFmtId="165" fontId="29" fillId="9" borderId="4" xfId="0" applyNumberFormat="1" applyFont="1" applyFill="1" applyBorder="1" applyAlignment="1">
      <alignment horizontal="center" vertical="center" wrapText="1"/>
    </xf>
    <xf numFmtId="164" fontId="4" fillId="0" borderId="0" xfId="5" applyNumberFormat="1" applyFont="1" applyFill="1" applyBorder="1"/>
    <xf numFmtId="44" fontId="10" fillId="24" borderId="4" xfId="4" applyFont="1" applyFill="1" applyBorder="1"/>
    <xf numFmtId="44" fontId="24" fillId="25" borderId="4" xfId="4" applyFont="1" applyFill="1" applyBorder="1"/>
    <xf numFmtId="44" fontId="0" fillId="23" borderId="4" xfId="4" applyFont="1" applyFill="1" applyBorder="1"/>
    <xf numFmtId="44" fontId="10" fillId="26" borderId="4" xfId="4" applyFont="1" applyFill="1" applyBorder="1"/>
    <xf numFmtId="44" fontId="0" fillId="22" borderId="4" xfId="4" applyFont="1" applyFill="1" applyBorder="1"/>
    <xf numFmtId="44" fontId="0" fillId="0" borderId="9" xfId="4" applyFont="1" applyBorder="1"/>
    <xf numFmtId="44" fontId="30" fillId="11" borderId="9" xfId="4" applyFont="1" applyFill="1" applyBorder="1" applyAlignment="1">
      <alignment horizontal="center" vertical="center"/>
    </xf>
    <xf numFmtId="44" fontId="30" fillId="11" borderId="3" xfId="4" applyFont="1" applyFill="1" applyBorder="1" applyAlignment="1">
      <alignment horizontal="center" vertical="center"/>
    </xf>
    <xf numFmtId="164" fontId="0" fillId="0" borderId="2" xfId="5" applyNumberFormat="1" applyFont="1" applyBorder="1"/>
    <xf numFmtId="0" fontId="9" fillId="0" borderId="0" xfId="6" applyFont="1" applyFill="1" applyBorder="1" applyAlignment="1">
      <alignment horizontal="left" indent="2"/>
    </xf>
    <xf numFmtId="0" fontId="9" fillId="0" borderId="10" xfId="6" applyFont="1" applyFill="1" applyBorder="1" applyAlignment="1">
      <alignment horizontal="left" indent="2"/>
    </xf>
    <xf numFmtId="0" fontId="14" fillId="0" borderId="17" xfId="2" applyFont="1" applyFill="1" applyBorder="1" applyAlignment="1">
      <alignment horizontal="left" indent="1"/>
    </xf>
    <xf numFmtId="0" fontId="9" fillId="0" borderId="1" xfId="6" applyFont="1" applyFill="1" applyBorder="1" applyAlignment="1">
      <alignment horizontal="left" indent="3"/>
    </xf>
    <xf numFmtId="0" fontId="9" fillId="0" borderId="1" xfId="6" applyFont="1" applyFill="1" applyBorder="1" applyAlignment="1">
      <alignment horizontal="left" indent="2"/>
    </xf>
    <xf numFmtId="0" fontId="1" fillId="0" borderId="1" xfId="0" applyFont="1" applyBorder="1" applyAlignment="1">
      <alignment horizontal="left" indent="1"/>
    </xf>
    <xf numFmtId="0" fontId="9" fillId="0" borderId="9" xfId="6" applyFont="1" applyFill="1" applyBorder="1" applyAlignment="1">
      <alignment horizontal="left" indent="2"/>
    </xf>
    <xf numFmtId="165" fontId="25" fillId="0" borderId="3" xfId="0" applyNumberFormat="1" applyFont="1" applyBorder="1" applyAlignment="1">
      <alignment horizontal="center" vertical="center"/>
    </xf>
    <xf numFmtId="0" fontId="31" fillId="0" borderId="15" xfId="2" applyFont="1" applyFill="1" applyBorder="1" applyAlignment="1">
      <alignment horizontal="left" indent="1"/>
    </xf>
    <xf numFmtId="0" fontId="32" fillId="18" borderId="4" xfId="2" applyFont="1" applyFill="1" applyBorder="1" applyAlignment="1">
      <alignment horizontal="left" indent="1"/>
    </xf>
    <xf numFmtId="0" fontId="12" fillId="17" borderId="21" xfId="3" applyFont="1" applyFill="1" applyBorder="1"/>
    <xf numFmtId="0" fontId="33" fillId="18" borderId="4" xfId="2" applyFont="1" applyFill="1" applyBorder="1" applyAlignment="1">
      <alignment horizontal="left" indent="1"/>
    </xf>
    <xf numFmtId="0" fontId="33" fillId="18" borderId="5" xfId="2" applyFont="1" applyFill="1" applyBorder="1" applyAlignment="1">
      <alignment horizontal="left" indent="1"/>
    </xf>
    <xf numFmtId="0" fontId="12" fillId="17" borderId="17" xfId="3" applyFont="1" applyFill="1" applyBorder="1"/>
    <xf numFmtId="0" fontId="31" fillId="0" borderId="17" xfId="2" applyFont="1" applyFill="1" applyBorder="1" applyAlignment="1">
      <alignment horizontal="left" indent="1"/>
    </xf>
    <xf numFmtId="0" fontId="12" fillId="17" borderId="23" xfId="3" applyFont="1" applyFill="1" applyBorder="1"/>
    <xf numFmtId="164" fontId="22" fillId="0" borderId="18" xfId="5" applyNumberFormat="1" applyFont="1" applyFill="1" applyBorder="1"/>
    <xf numFmtId="164" fontId="22" fillId="0" borderId="24" xfId="5" applyNumberFormat="1" applyFont="1" applyFill="1" applyBorder="1"/>
    <xf numFmtId="164" fontId="22" fillId="0" borderId="25" xfId="5" applyNumberFormat="1" applyFont="1" applyFill="1" applyBorder="1"/>
    <xf numFmtId="0" fontId="2" fillId="0" borderId="1" xfId="2" applyFill="1" applyBorder="1" applyAlignment="1">
      <alignment horizontal="left" indent="1"/>
    </xf>
    <xf numFmtId="165" fontId="14" fillId="0" borderId="0" xfId="2" applyNumberFormat="1" applyFont="1" applyFill="1" applyBorder="1" applyAlignment="1">
      <alignment horizontal="left" indent="1"/>
    </xf>
    <xf numFmtId="165" fontId="15" fillId="0" borderId="0" xfId="2" applyNumberFormat="1" applyFont="1" applyFill="1" applyBorder="1" applyAlignment="1">
      <alignment horizontal="left" indent="1"/>
    </xf>
    <xf numFmtId="165" fontId="9" fillId="0" borderId="0" xfId="6" applyNumberFormat="1" applyFont="1" applyFill="1" applyBorder="1" applyAlignment="1">
      <alignment horizontal="left" indent="2"/>
    </xf>
    <xf numFmtId="164" fontId="12" fillId="17" borderId="16" xfId="5" applyNumberFormat="1" applyFont="1" applyFill="1" applyBorder="1"/>
    <xf numFmtId="164" fontId="12" fillId="0" borderId="16" xfId="5" applyNumberFormat="1" applyFont="1" applyFill="1" applyBorder="1"/>
    <xf numFmtId="164" fontId="22" fillId="0" borderId="16" xfId="5" applyNumberFormat="1" applyFont="1" applyFill="1" applyBorder="1"/>
    <xf numFmtId="164" fontId="22" fillId="0" borderId="22" xfId="5" applyNumberFormat="1" applyFont="1" applyFill="1" applyBorder="1"/>
    <xf numFmtId="164" fontId="22" fillId="18" borderId="3" xfId="5" applyNumberFormat="1" applyFont="1" applyFill="1" applyBorder="1"/>
    <xf numFmtId="164" fontId="22" fillId="0" borderId="19" xfId="5" applyNumberFormat="1" applyFont="1" applyFill="1" applyBorder="1"/>
    <xf numFmtId="164" fontId="22" fillId="0" borderId="26" xfId="5" applyNumberFormat="1" applyFont="1" applyFill="1" applyBorder="1"/>
    <xf numFmtId="164" fontId="14" fillId="0" borderId="0" xfId="5" applyNumberFormat="1" applyFont="1" applyFill="1" applyBorder="1" applyAlignment="1">
      <alignment horizontal="left" indent="1"/>
    </xf>
    <xf numFmtId="164" fontId="15" fillId="0" borderId="0" xfId="5" applyNumberFormat="1" applyFont="1" applyFill="1" applyBorder="1" applyAlignment="1">
      <alignment horizontal="left" indent="1"/>
    </xf>
    <xf numFmtId="164" fontId="16" fillId="0" borderId="0" xfId="5" applyNumberFormat="1" applyFont="1" applyFill="1" applyBorder="1" applyAlignment="1">
      <alignment horizontal="left" indent="1"/>
    </xf>
    <xf numFmtId="164" fontId="9" fillId="0" borderId="0" xfId="5" applyNumberFormat="1" applyFont="1" applyFill="1" applyBorder="1" applyAlignment="1">
      <alignment horizontal="left" indent="2"/>
    </xf>
    <xf numFmtId="0" fontId="1" fillId="0" borderId="4" xfId="0" applyFont="1" applyBorder="1" applyAlignment="1">
      <alignment horizontal="left" indent="1"/>
    </xf>
    <xf numFmtId="0" fontId="1" fillId="0" borderId="5" xfId="0" applyFont="1" applyBorder="1" applyAlignment="1">
      <alignment horizontal="left" indent="1"/>
    </xf>
    <xf numFmtId="164" fontId="22" fillId="0" borderId="3" xfId="5" applyNumberFormat="1" applyFont="1" applyFill="1" applyBorder="1"/>
    <xf numFmtId="164" fontId="22" fillId="0" borderId="13" xfId="5" applyNumberFormat="1" applyFont="1" applyFill="1" applyBorder="1"/>
    <xf numFmtId="0" fontId="8" fillId="18" borderId="1" xfId="0" applyFont="1" applyFill="1" applyBorder="1"/>
    <xf numFmtId="0" fontId="0" fillId="18" borderId="0" xfId="0" applyFill="1"/>
    <xf numFmtId="0" fontId="8" fillId="18" borderId="0" xfId="0" applyFont="1" applyFill="1"/>
    <xf numFmtId="0" fontId="8" fillId="18" borderId="4" xfId="0" applyFont="1" applyFill="1" applyBorder="1"/>
    <xf numFmtId="0" fontId="8" fillId="18" borderId="5" xfId="0" applyFont="1" applyFill="1" applyBorder="1"/>
    <xf numFmtId="0" fontId="8" fillId="18" borderId="7" xfId="0" applyFont="1" applyFill="1" applyBorder="1"/>
    <xf numFmtId="0" fontId="0" fillId="18" borderId="20" xfId="0" applyFill="1" applyBorder="1"/>
    <xf numFmtId="0" fontId="8" fillId="18" borderId="20" xfId="0" applyFont="1" applyFill="1" applyBorder="1"/>
    <xf numFmtId="0" fontId="8" fillId="18" borderId="8" xfId="0" applyFont="1" applyFill="1" applyBorder="1"/>
    <xf numFmtId="0" fontId="8" fillId="18" borderId="2" xfId="0" applyFont="1" applyFill="1" applyBorder="1"/>
    <xf numFmtId="164" fontId="22" fillId="18" borderId="16" xfId="5" applyNumberFormat="1" applyFont="1" applyFill="1" applyBorder="1"/>
    <xf numFmtId="164" fontId="22" fillId="18" borderId="22" xfId="5" applyNumberFormat="1" applyFont="1" applyFill="1" applyBorder="1"/>
    <xf numFmtId="10" fontId="24" fillId="25" borderId="4" xfId="5" applyNumberFormat="1" applyFont="1" applyFill="1" applyBorder="1"/>
    <xf numFmtId="10" fontId="0" fillId="23" borderId="4" xfId="5" applyNumberFormat="1" applyFont="1" applyFill="1" applyBorder="1"/>
    <xf numFmtId="10" fontId="10" fillId="26" borderId="4" xfId="5" applyNumberFormat="1" applyFont="1" applyFill="1" applyBorder="1"/>
    <xf numFmtId="10" fontId="0" fillId="22" borderId="4" xfId="5" applyNumberFormat="1" applyFont="1" applyFill="1" applyBorder="1"/>
    <xf numFmtId="10" fontId="0" fillId="0" borderId="9" xfId="5" applyNumberFormat="1" applyFont="1" applyBorder="1"/>
    <xf numFmtId="10" fontId="24" fillId="25" borderId="3" xfId="5" applyNumberFormat="1" applyFont="1" applyFill="1" applyBorder="1"/>
    <xf numFmtId="10" fontId="0" fillId="23" borderId="3" xfId="5" applyNumberFormat="1" applyFont="1" applyFill="1" applyBorder="1"/>
    <xf numFmtId="44" fontId="35" fillId="5" borderId="3" xfId="4" applyFont="1" applyFill="1" applyBorder="1" applyAlignment="1">
      <alignment horizontal="center" vertical="center"/>
    </xf>
    <xf numFmtId="10" fontId="35" fillId="5" borderId="3" xfId="5" applyNumberFormat="1" applyFont="1" applyFill="1" applyBorder="1" applyAlignment="1">
      <alignment horizontal="center" vertical="center"/>
    </xf>
    <xf numFmtId="0" fontId="4" fillId="0" borderId="8" xfId="0" applyFont="1" applyBorder="1"/>
    <xf numFmtId="0" fontId="9" fillId="0" borderId="2" xfId="6" applyFont="1" applyFill="1" applyBorder="1" applyAlignment="1">
      <alignment horizontal="left" indent="2"/>
    </xf>
    <xf numFmtId="0" fontId="9" fillId="0" borderId="11" xfId="6" applyFont="1" applyFill="1" applyBorder="1" applyAlignment="1">
      <alignment horizontal="left" indent="2"/>
    </xf>
    <xf numFmtId="0" fontId="12" fillId="20" borderId="17" xfId="3" applyFont="1" applyFill="1" applyBorder="1"/>
    <xf numFmtId="0" fontId="0" fillId="0" borderId="19" xfId="0" applyBorder="1"/>
    <xf numFmtId="164" fontId="12" fillId="20" borderId="18" xfId="5" applyNumberFormat="1" applyFont="1" applyFill="1" applyBorder="1"/>
    <xf numFmtId="164" fontId="22" fillId="21" borderId="6" xfId="5" applyNumberFormat="1" applyFont="1" applyFill="1" applyBorder="1"/>
    <xf numFmtId="164" fontId="22" fillId="0" borderId="2" xfId="5" applyNumberFormat="1" applyFont="1" applyFill="1" applyBorder="1"/>
    <xf numFmtId="0" fontId="12" fillId="20" borderId="21" xfId="3" applyFont="1" applyFill="1" applyBorder="1"/>
    <xf numFmtId="0" fontId="12" fillId="20" borderId="23" xfId="3" applyFont="1" applyFill="1" applyBorder="1"/>
    <xf numFmtId="165" fontId="12" fillId="20" borderId="22" xfId="3" applyNumberFormat="1" applyFont="1" applyFill="1" applyBorder="1"/>
    <xf numFmtId="164" fontId="12" fillId="20" borderId="24" xfId="5" applyNumberFormat="1" applyFont="1" applyFill="1" applyBorder="1"/>
    <xf numFmtId="165" fontId="4" fillId="21" borderId="5" xfId="2" applyNumberFormat="1" applyFont="1" applyFill="1" applyBorder="1" applyAlignment="1">
      <alignment horizontal="left" indent="1"/>
    </xf>
    <xf numFmtId="0" fontId="15" fillId="21" borderId="4" xfId="2" applyFont="1" applyFill="1" applyBorder="1" applyAlignment="1">
      <alignment horizontal="left" indent="1"/>
    </xf>
    <xf numFmtId="0" fontId="15" fillId="21" borderId="5" xfId="2" applyFont="1" applyFill="1" applyBorder="1" applyAlignment="1">
      <alignment horizontal="left" indent="1"/>
    </xf>
    <xf numFmtId="165" fontId="15" fillId="21" borderId="3" xfId="2" applyNumberFormat="1" applyFont="1" applyFill="1" applyBorder="1" applyAlignment="1">
      <alignment horizontal="left" indent="1"/>
    </xf>
    <xf numFmtId="0" fontId="32" fillId="21" borderId="4" xfId="2" applyFont="1" applyFill="1" applyBorder="1" applyAlignment="1">
      <alignment horizontal="left" indent="1"/>
    </xf>
    <xf numFmtId="0" fontId="4" fillId="21" borderId="4" xfId="2" applyFont="1" applyFill="1" applyBorder="1" applyAlignment="1">
      <alignment horizontal="left" indent="1"/>
    </xf>
    <xf numFmtId="0" fontId="8" fillId="21" borderId="4" xfId="0" applyFont="1" applyFill="1" applyBorder="1"/>
    <xf numFmtId="0" fontId="8" fillId="21" borderId="5" xfId="0" applyFont="1" applyFill="1" applyBorder="1"/>
    <xf numFmtId="0" fontId="8" fillId="21" borderId="1" xfId="0" applyFont="1" applyFill="1" applyBorder="1"/>
    <xf numFmtId="0" fontId="0" fillId="21" borderId="0" xfId="0" applyFill="1"/>
    <xf numFmtId="0" fontId="8" fillId="21" borderId="0" xfId="0" applyFont="1" applyFill="1"/>
    <xf numFmtId="164" fontId="22" fillId="21" borderId="18" xfId="5" applyNumberFormat="1" applyFont="1" applyFill="1" applyBorder="1"/>
    <xf numFmtId="0" fontId="9" fillId="21" borderId="0" xfId="6" applyFont="1" applyFill="1" applyAlignment="1">
      <alignment horizontal="left" indent="2"/>
    </xf>
    <xf numFmtId="164" fontId="22" fillId="21" borderId="24" xfId="5" applyNumberFormat="1" applyFont="1" applyFill="1" applyBorder="1"/>
    <xf numFmtId="0" fontId="2" fillId="0" borderId="5" xfId="2" applyFill="1" applyBorder="1" applyAlignment="1">
      <alignment horizontal="left" indent="1"/>
    </xf>
    <xf numFmtId="0" fontId="1" fillId="0" borderId="6" xfId="0" applyFont="1" applyBorder="1" applyAlignment="1">
      <alignment horizontal="left" indent="1"/>
    </xf>
    <xf numFmtId="0" fontId="4" fillId="21" borderId="3" xfId="0" applyFont="1" applyFill="1" applyBorder="1"/>
    <xf numFmtId="0" fontId="0" fillId="21" borderId="13" xfId="0" applyFill="1" applyBorder="1"/>
    <xf numFmtId="0" fontId="0" fillId="21" borderId="3" xfId="0" applyFill="1" applyBorder="1"/>
    <xf numFmtId="0" fontId="12" fillId="20" borderId="0" xfId="3" applyFont="1" applyFill="1" applyBorder="1"/>
    <xf numFmtId="0" fontId="13" fillId="19" borderId="5" xfId="1" applyFont="1" applyFill="1" applyBorder="1"/>
    <xf numFmtId="0" fontId="7" fillId="19" borderId="5" xfId="1" applyFont="1" applyFill="1" applyBorder="1"/>
    <xf numFmtId="165" fontId="7" fillId="19" borderId="3" xfId="1" applyNumberFormat="1" applyFont="1" applyFill="1" applyBorder="1"/>
    <xf numFmtId="164" fontId="12" fillId="19" borderId="6" xfId="5" applyNumberFormat="1" applyFont="1" applyFill="1" applyBorder="1"/>
    <xf numFmtId="165" fontId="0" fillId="19" borderId="5" xfId="0" applyNumberFormat="1" applyFill="1" applyBorder="1"/>
    <xf numFmtId="164" fontId="7" fillId="19" borderId="6" xfId="5" applyNumberFormat="1" applyFont="1" applyFill="1" applyBorder="1"/>
    <xf numFmtId="0" fontId="38" fillId="19" borderId="5" xfId="1" applyFont="1" applyFill="1" applyBorder="1"/>
    <xf numFmtId="0" fontId="38" fillId="19" borderId="3" xfId="1" applyFont="1" applyFill="1" applyBorder="1"/>
    <xf numFmtId="0" fontId="38" fillId="19" borderId="4" xfId="1" applyFont="1" applyFill="1" applyBorder="1"/>
    <xf numFmtId="165" fontId="0" fillId="0" borderId="5" xfId="0" applyNumberFormat="1" applyBorder="1"/>
    <xf numFmtId="0" fontId="0" fillId="0" borderId="6" xfId="0" applyBorder="1"/>
    <xf numFmtId="165" fontId="0" fillId="11" borderId="3" xfId="0" applyNumberFormat="1" applyFill="1" applyBorder="1"/>
    <xf numFmtId="165" fontId="0" fillId="15" borderId="3" xfId="0" applyNumberFormat="1" applyFill="1" applyBorder="1"/>
    <xf numFmtId="10" fontId="10" fillId="31" borderId="3" xfId="5" applyNumberFormat="1" applyFont="1" applyFill="1" applyBorder="1"/>
    <xf numFmtId="44" fontId="39" fillId="32" borderId="3" xfId="4" applyFont="1" applyFill="1" applyBorder="1" applyAlignment="1">
      <alignment horizontal="center" vertical="center"/>
    </xf>
    <xf numFmtId="10" fontId="39" fillId="32" borderId="3" xfId="5" applyNumberFormat="1" applyFont="1" applyFill="1" applyBorder="1" applyAlignment="1">
      <alignment horizontal="center" vertical="center"/>
    </xf>
    <xf numFmtId="168" fontId="0" fillId="0" borderId="3" xfId="0" applyNumberFormat="1" applyBorder="1"/>
    <xf numFmtId="10" fontId="0" fillId="0" borderId="2" xfId="5" applyNumberFormat="1" applyFont="1" applyBorder="1"/>
    <xf numFmtId="168" fontId="10" fillId="26" borderId="14" xfId="0" applyNumberFormat="1" applyFont="1" applyFill="1" applyBorder="1"/>
    <xf numFmtId="168" fontId="0" fillId="0" borderId="12" xfId="0" applyNumberFormat="1" applyBorder="1"/>
    <xf numFmtId="44" fontId="40" fillId="34" borderId="3" xfId="4" applyFont="1" applyFill="1" applyBorder="1" applyAlignment="1">
      <alignment horizontal="center" vertical="center"/>
    </xf>
    <xf numFmtId="0" fontId="25" fillId="0" borderId="5" xfId="0" applyFont="1" applyBorder="1"/>
    <xf numFmtId="44" fontId="37" fillId="35" borderId="3" xfId="4" applyFont="1" applyFill="1" applyBorder="1" applyAlignment="1">
      <alignment horizontal="center" vertical="center"/>
    </xf>
    <xf numFmtId="165" fontId="4" fillId="9" borderId="3" xfId="0" applyNumberFormat="1" applyFont="1" applyFill="1" applyBorder="1"/>
    <xf numFmtId="44" fontId="32" fillId="5" borderId="3" xfId="4" applyFont="1" applyFill="1" applyBorder="1"/>
    <xf numFmtId="0" fontId="32" fillId="0" borderId="0" xfId="0" applyFont="1"/>
    <xf numFmtId="0" fontId="22" fillId="0" borderId="0" xfId="0" applyFont="1"/>
    <xf numFmtId="0" fontId="25" fillId="27" borderId="5" xfId="0" applyFont="1" applyFill="1" applyBorder="1"/>
    <xf numFmtId="165" fontId="25" fillId="27" borderId="3" xfId="0" applyNumberFormat="1" applyFont="1" applyFill="1" applyBorder="1"/>
    <xf numFmtId="10" fontId="25" fillId="27" borderId="5" xfId="5" applyNumberFormat="1" applyFont="1" applyFill="1" applyBorder="1"/>
    <xf numFmtId="10" fontId="25" fillId="27" borderId="6" xfId="5" applyNumberFormat="1" applyFont="1" applyFill="1" applyBorder="1"/>
    <xf numFmtId="0" fontId="25" fillId="0" borderId="0" xfId="0" applyFont="1"/>
    <xf numFmtId="10" fontId="25" fillId="0" borderId="0" xfId="5" applyNumberFormat="1" applyFont="1" applyFill="1" applyBorder="1"/>
    <xf numFmtId="44" fontId="25" fillId="27" borderId="3" xfId="4" applyFont="1" applyFill="1" applyBorder="1"/>
    <xf numFmtId="168" fontId="25" fillId="27" borderId="5" xfId="0" applyNumberFormat="1" applyFont="1" applyFill="1" applyBorder="1"/>
    <xf numFmtId="168" fontId="25" fillId="27" borderId="3" xfId="0" applyNumberFormat="1" applyFont="1" applyFill="1" applyBorder="1"/>
    <xf numFmtId="168" fontId="25" fillId="27" borderId="6" xfId="0" applyNumberFormat="1" applyFont="1" applyFill="1" applyBorder="1"/>
    <xf numFmtId="165" fontId="29" fillId="29" borderId="4" xfId="0" applyNumberFormat="1" applyFont="1" applyFill="1" applyBorder="1" applyAlignment="1">
      <alignment horizontal="center" vertical="center" wrapText="1"/>
    </xf>
    <xf numFmtId="165" fontId="29" fillId="28" borderId="4" xfId="0" applyNumberFormat="1" applyFont="1" applyFill="1" applyBorder="1" applyAlignment="1">
      <alignment horizontal="center" vertical="center" wrapText="1"/>
    </xf>
    <xf numFmtId="0" fontId="32" fillId="0" borderId="5" xfId="0" applyFont="1" applyBorder="1" applyAlignment="1">
      <alignment wrapText="1"/>
    </xf>
    <xf numFmtId="0" fontId="42" fillId="11" borderId="4" xfId="0" applyFont="1" applyFill="1" applyBorder="1" applyAlignment="1">
      <alignment horizontal="center" vertical="center" wrapText="1"/>
    </xf>
    <xf numFmtId="0" fontId="42" fillId="11" borderId="3" xfId="0" applyFont="1" applyFill="1" applyBorder="1" applyAlignment="1">
      <alignment horizontal="center" vertical="center" wrapText="1"/>
    </xf>
    <xf numFmtId="44" fontId="43" fillId="5" borderId="3" xfId="4" applyFont="1" applyFill="1" applyBorder="1" applyAlignment="1">
      <alignment horizontal="center" vertical="center" wrapText="1"/>
    </xf>
    <xf numFmtId="44" fontId="44" fillId="35" borderId="3" xfId="4" applyFont="1" applyFill="1" applyBorder="1" applyAlignment="1">
      <alignment horizontal="center" vertical="center" wrapText="1"/>
    </xf>
    <xf numFmtId="165" fontId="45" fillId="21" borderId="3" xfId="0" applyNumberFormat="1" applyFont="1" applyFill="1" applyBorder="1" applyAlignment="1">
      <alignment horizontal="center" vertical="center" wrapText="1"/>
    </xf>
    <xf numFmtId="44" fontId="45" fillId="32" borderId="3" xfId="4" applyFont="1" applyFill="1" applyBorder="1" applyAlignment="1">
      <alignment horizontal="center" vertical="center" wrapText="1"/>
    </xf>
    <xf numFmtId="44" fontId="46" fillId="34" borderId="3" xfId="4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0" fontId="1" fillId="0" borderId="0" xfId="5" applyNumberFormat="1" applyFont="1" applyAlignment="1">
      <alignment wrapText="1"/>
    </xf>
    <xf numFmtId="0" fontId="47" fillId="0" borderId="4" xfId="0" applyFont="1" applyBorder="1" applyAlignment="1">
      <alignment vertical="center"/>
    </xf>
    <xf numFmtId="0" fontId="47" fillId="0" borderId="5" xfId="0" applyFont="1" applyBorder="1" applyAlignment="1">
      <alignment vertical="center"/>
    </xf>
    <xf numFmtId="0" fontId="5" fillId="0" borderId="0" xfId="1" applyFont="1" applyFill="1"/>
    <xf numFmtId="164" fontId="1" fillId="0" borderId="0" xfId="5" applyNumberFormat="1" applyFont="1" applyFill="1" applyBorder="1" applyAlignment="1">
      <alignment horizontal="left" indent="1"/>
    </xf>
    <xf numFmtId="0" fontId="14" fillId="0" borderId="0" xfId="3" applyFont="1" applyFill="1" applyBorder="1"/>
    <xf numFmtId="0" fontId="15" fillId="0" borderId="0" xfId="2" applyFont="1" applyFill="1" applyBorder="1"/>
    <xf numFmtId="0" fontId="10" fillId="0" borderId="0" xfId="0" applyFont="1" applyAlignment="1">
      <alignment horizontal="center" vertical="center"/>
    </xf>
    <xf numFmtId="165" fontId="12" fillId="0" borderId="0" xfId="3" applyNumberFormat="1" applyFont="1" applyFill="1" applyBorder="1"/>
    <xf numFmtId="164" fontId="12" fillId="0" borderId="0" xfId="5" applyNumberFormat="1" applyFont="1" applyFill="1" applyBorder="1"/>
    <xf numFmtId="0" fontId="12" fillId="0" borderId="0" xfId="3" applyFont="1" applyFill="1" applyBorder="1"/>
    <xf numFmtId="164" fontId="13" fillId="0" borderId="0" xfId="5" applyNumberFormat="1" applyFont="1" applyFill="1" applyBorder="1" applyAlignment="1">
      <alignment horizontal="left" indent="1"/>
    </xf>
    <xf numFmtId="165" fontId="1" fillId="0" borderId="0" xfId="2" applyNumberFormat="1" applyFont="1" applyFill="1" applyBorder="1" applyAlignment="1">
      <alignment horizontal="left" indent="1"/>
    </xf>
    <xf numFmtId="0" fontId="1" fillId="0" borderId="0" xfId="2" applyFont="1" applyFill="1" applyBorder="1"/>
    <xf numFmtId="0" fontId="2" fillId="0" borderId="0" xfId="2" applyFill="1" applyBorder="1"/>
    <xf numFmtId="164" fontId="8" fillId="0" borderId="0" xfId="5" applyNumberFormat="1" applyFont="1" applyFill="1" applyBorder="1"/>
    <xf numFmtId="164" fontId="4" fillId="0" borderId="13" xfId="5" applyNumberFormat="1" applyFont="1" applyBorder="1"/>
    <xf numFmtId="164" fontId="12" fillId="12" borderId="16" xfId="5" applyNumberFormat="1" applyFont="1" applyFill="1" applyBorder="1"/>
    <xf numFmtId="164" fontId="14" fillId="0" borderId="16" xfId="5" applyNumberFormat="1" applyFont="1" applyFill="1" applyBorder="1" applyAlignment="1">
      <alignment horizontal="left" indent="1"/>
    </xf>
    <xf numFmtId="164" fontId="9" fillId="0" borderId="13" xfId="5" applyNumberFormat="1" applyFont="1" applyFill="1" applyBorder="1" applyAlignment="1">
      <alignment horizontal="left" indent="2"/>
    </xf>
    <xf numFmtId="164" fontId="2" fillId="9" borderId="3" xfId="5" applyNumberFormat="1" applyFill="1" applyBorder="1" applyAlignment="1">
      <alignment horizontal="left" indent="1"/>
    </xf>
    <xf numFmtId="164" fontId="1" fillId="0" borderId="13" xfId="5" applyNumberFormat="1" applyFont="1" applyFill="1" applyBorder="1" applyAlignment="1">
      <alignment horizontal="left" indent="1"/>
    </xf>
    <xf numFmtId="164" fontId="9" fillId="0" borderId="14" xfId="5" applyNumberFormat="1" applyFont="1" applyFill="1" applyBorder="1" applyAlignment="1">
      <alignment horizontal="left" indent="2"/>
    </xf>
    <xf numFmtId="164" fontId="4" fillId="21" borderId="6" xfId="5" applyNumberFormat="1" applyFont="1" applyFill="1" applyBorder="1" applyAlignment="1">
      <alignment wrapText="1"/>
    </xf>
    <xf numFmtId="0" fontId="18" fillId="0" borderId="4" xfId="0" applyFont="1" applyBorder="1" applyAlignment="1">
      <alignment horizontal="center" vertical="center"/>
    </xf>
    <xf numFmtId="164" fontId="0" fillId="0" borderId="3" xfId="5" applyNumberFormat="1" applyFont="1" applyFill="1" applyBorder="1" applyAlignment="1">
      <alignment wrapText="1"/>
    </xf>
    <xf numFmtId="0" fontId="4" fillId="0" borderId="5" xfId="0" applyFont="1" applyBorder="1" applyAlignment="1">
      <alignment vertical="center"/>
    </xf>
    <xf numFmtId="164" fontId="4" fillId="9" borderId="3" xfId="5" applyNumberFormat="1" applyFont="1" applyFill="1" applyBorder="1" applyAlignment="1">
      <alignment wrapText="1"/>
    </xf>
    <xf numFmtId="164" fontId="4" fillId="11" borderId="3" xfId="5" applyNumberFormat="1" applyFont="1" applyFill="1" applyBorder="1" applyAlignment="1">
      <alignment wrapText="1"/>
    </xf>
    <xf numFmtId="165" fontId="22" fillId="0" borderId="3" xfId="0" applyNumberFormat="1" applyFont="1" applyBorder="1" applyAlignment="1">
      <alignment horizontal="center" vertical="center"/>
    </xf>
    <xf numFmtId="0" fontId="0" fillId="25" borderId="0" xfId="0" applyFill="1"/>
    <xf numFmtId="165" fontId="0" fillId="25" borderId="0" xfId="0" applyNumberFormat="1" applyFill="1"/>
    <xf numFmtId="164" fontId="0" fillId="25" borderId="0" xfId="5" applyNumberFormat="1" applyFont="1" applyFill="1" applyBorder="1"/>
    <xf numFmtId="0" fontId="48" fillId="25" borderId="0" xfId="0" applyFont="1" applyFill="1"/>
    <xf numFmtId="0" fontId="49" fillId="9" borderId="3" xfId="0" applyFont="1" applyFill="1" applyBorder="1" applyAlignment="1">
      <alignment horizontal="center" vertical="center"/>
    </xf>
    <xf numFmtId="0" fontId="50" fillId="11" borderId="3" xfId="0" applyFont="1" applyFill="1" applyBorder="1" applyAlignment="1">
      <alignment horizontal="center" vertical="center"/>
    </xf>
    <xf numFmtId="0" fontId="51" fillId="21" borderId="3" xfId="0" applyFont="1" applyFill="1" applyBorder="1" applyAlignment="1">
      <alignment horizontal="center" vertical="center"/>
    </xf>
    <xf numFmtId="0" fontId="12" fillId="12" borderId="16" xfId="3" applyFont="1" applyFill="1" applyBorder="1"/>
    <xf numFmtId="0" fontId="14" fillId="0" borderId="16" xfId="2" applyFont="1" applyFill="1" applyBorder="1" applyAlignment="1">
      <alignment horizontal="left" indent="1"/>
    </xf>
    <xf numFmtId="0" fontId="9" fillId="0" borderId="13" xfId="6" applyFont="1" applyFill="1" applyBorder="1" applyAlignment="1">
      <alignment horizontal="left" indent="2"/>
    </xf>
    <xf numFmtId="0" fontId="2" fillId="9" borderId="3" xfId="2" applyFill="1" applyBorder="1" applyAlignment="1">
      <alignment horizontal="left" indent="1"/>
    </xf>
    <xf numFmtId="0" fontId="1" fillId="0" borderId="13" xfId="0" applyFont="1" applyBorder="1" applyAlignment="1">
      <alignment horizontal="left" indent="1"/>
    </xf>
    <xf numFmtId="0" fontId="9" fillId="0" borderId="14" xfId="6" applyFont="1" applyFill="1" applyBorder="1" applyAlignment="1">
      <alignment horizontal="left" indent="2"/>
    </xf>
    <xf numFmtId="0" fontId="31" fillId="0" borderId="16" xfId="2" applyFont="1" applyFill="1" applyBorder="1" applyAlignment="1">
      <alignment horizontal="left" indent="1"/>
    </xf>
    <xf numFmtId="0" fontId="12" fillId="17" borderId="22" xfId="3" applyFont="1" applyFill="1" applyBorder="1"/>
    <xf numFmtId="0" fontId="33" fillId="18" borderId="3" xfId="2" applyFont="1" applyFill="1" applyBorder="1" applyAlignment="1">
      <alignment horizontal="left" indent="1"/>
    </xf>
    <xf numFmtId="0" fontId="32" fillId="18" borderId="3" xfId="2" applyFont="1" applyFill="1" applyBorder="1" applyAlignment="1">
      <alignment horizontal="left" indent="1"/>
    </xf>
    <xf numFmtId="0" fontId="0" fillId="18" borderId="12" xfId="0" applyFill="1" applyBorder="1"/>
    <xf numFmtId="0" fontId="0" fillId="18" borderId="13" xfId="0" applyFill="1" applyBorder="1"/>
    <xf numFmtId="0" fontId="32" fillId="18" borderId="3" xfId="0" applyFont="1" applyFill="1" applyBorder="1"/>
    <xf numFmtId="0" fontId="52" fillId="30" borderId="3" xfId="0" applyFont="1" applyFill="1" applyBorder="1" applyAlignment="1">
      <alignment horizontal="center" vertical="center" wrapText="1"/>
    </xf>
    <xf numFmtId="0" fontId="1" fillId="0" borderId="0" xfId="0" applyFont="1"/>
    <xf numFmtId="2" fontId="1" fillId="0" borderId="5" xfId="5" applyNumberFormat="1" applyFont="1" applyBorder="1"/>
    <xf numFmtId="164" fontId="1" fillId="0" borderId="5" xfId="5" applyNumberFormat="1" applyFont="1" applyBorder="1"/>
    <xf numFmtId="0" fontId="1" fillId="0" borderId="5" xfId="0" applyFont="1" applyBorder="1"/>
    <xf numFmtId="164" fontId="1" fillId="0" borderId="5" xfId="5" applyNumberFormat="1" applyFont="1" applyFill="1" applyBorder="1"/>
    <xf numFmtId="0" fontId="1" fillId="0" borderId="6" xfId="0" applyFont="1" applyBorder="1"/>
    <xf numFmtId="166" fontId="1" fillId="0" borderId="5" xfId="0" applyNumberFormat="1" applyFont="1" applyBorder="1"/>
    <xf numFmtId="44" fontId="32" fillId="9" borderId="14" xfId="4" applyFont="1" applyFill="1" applyBorder="1"/>
    <xf numFmtId="167" fontId="32" fillId="29" borderId="14" xfId="0" applyNumberFormat="1" applyFont="1" applyFill="1" applyBorder="1"/>
    <xf numFmtId="167" fontId="32" fillId="28" borderId="14" xfId="0" applyNumberFormat="1" applyFont="1" applyFill="1" applyBorder="1"/>
    <xf numFmtId="44" fontId="32" fillId="11" borderId="14" xfId="4" applyFont="1" applyFill="1" applyBorder="1"/>
    <xf numFmtId="44" fontId="32" fillId="0" borderId="0" xfId="0" applyNumberFormat="1" applyFont="1"/>
    <xf numFmtId="44" fontId="32" fillId="5" borderId="14" xfId="4" applyFont="1" applyFill="1" applyBorder="1"/>
    <xf numFmtId="44" fontId="32" fillId="35" borderId="14" xfId="4" applyFont="1" applyFill="1" applyBorder="1"/>
    <xf numFmtId="44" fontId="32" fillId="21" borderId="3" xfId="4" applyFont="1" applyFill="1" applyBorder="1"/>
    <xf numFmtId="44" fontId="45" fillId="32" borderId="3" xfId="4" applyFont="1" applyFill="1" applyBorder="1"/>
    <xf numFmtId="44" fontId="32" fillId="34" borderId="3" xfId="4" applyFont="1" applyFill="1" applyBorder="1"/>
    <xf numFmtId="9" fontId="32" fillId="36" borderId="1" xfId="0" applyNumberFormat="1" applyFont="1" applyFill="1" applyBorder="1"/>
    <xf numFmtId="0" fontId="33" fillId="36" borderId="13" xfId="0" applyFont="1" applyFill="1" applyBorder="1" applyAlignment="1">
      <alignment horizontal="left"/>
    </xf>
    <xf numFmtId="0" fontId="32" fillId="36" borderId="13" xfId="0" applyFont="1" applyFill="1" applyBorder="1" applyAlignment="1">
      <alignment horizontal="left"/>
    </xf>
    <xf numFmtId="9" fontId="32" fillId="36" borderId="9" xfId="0" applyNumberFormat="1" applyFont="1" applyFill="1" applyBorder="1"/>
    <xf numFmtId="0" fontId="32" fillId="36" borderId="14" xfId="0" applyFont="1" applyFill="1" applyBorder="1" applyAlignment="1">
      <alignment horizontal="left"/>
    </xf>
    <xf numFmtId="0" fontId="53" fillId="0" borderId="3" xfId="0" applyFont="1" applyBorder="1"/>
    <xf numFmtId="0" fontId="53" fillId="0" borderId="14" xfId="0" applyFont="1" applyBorder="1"/>
    <xf numFmtId="0" fontId="53" fillId="15" borderId="3" xfId="0" applyFont="1" applyFill="1" applyBorder="1"/>
    <xf numFmtId="1" fontId="53" fillId="15" borderId="3" xfId="0" applyNumberFormat="1" applyFont="1" applyFill="1" applyBorder="1"/>
    <xf numFmtId="0" fontId="53" fillId="11" borderId="3" xfId="0" applyFont="1" applyFill="1" applyBorder="1" applyAlignment="1">
      <alignment horizontal="right"/>
    </xf>
    <xf numFmtId="1" fontId="53" fillId="21" borderId="3" xfId="0" applyNumberFormat="1" applyFont="1" applyFill="1" applyBorder="1"/>
    <xf numFmtId="0" fontId="54" fillId="30" borderId="4" xfId="0" applyFont="1" applyFill="1" applyBorder="1" applyAlignment="1">
      <alignment horizontal="center" vertical="center"/>
    </xf>
    <xf numFmtId="0" fontId="12" fillId="24" borderId="3" xfId="0" applyFont="1" applyFill="1" applyBorder="1"/>
    <xf numFmtId="0" fontId="12" fillId="24" borderId="4" xfId="0" applyFont="1" applyFill="1" applyBorder="1"/>
    <xf numFmtId="0" fontId="12" fillId="24" borderId="5" xfId="0" applyFont="1" applyFill="1" applyBorder="1"/>
    <xf numFmtId="168" fontId="12" fillId="24" borderId="3" xfId="0" applyNumberFormat="1" applyFont="1" applyFill="1" applyBorder="1"/>
    <xf numFmtId="10" fontId="12" fillId="24" borderId="3" xfId="5" applyNumberFormat="1" applyFont="1" applyFill="1" applyBorder="1"/>
    <xf numFmtId="44" fontId="12" fillId="24" borderId="4" xfId="5" applyNumberFormat="1" applyFont="1" applyFill="1" applyBorder="1"/>
    <xf numFmtId="10" fontId="12" fillId="24" borderId="6" xfId="5" applyNumberFormat="1" applyFont="1" applyFill="1" applyBorder="1"/>
    <xf numFmtId="44" fontId="12" fillId="24" borderId="4" xfId="4" applyFont="1" applyFill="1" applyBorder="1"/>
    <xf numFmtId="10" fontId="12" fillId="31" borderId="3" xfId="5" applyNumberFormat="1" applyFont="1" applyFill="1" applyBorder="1"/>
    <xf numFmtId="0" fontId="55" fillId="0" borderId="0" xfId="0" applyFont="1"/>
    <xf numFmtId="0" fontId="21" fillId="11" borderId="4" xfId="0" applyFont="1" applyFill="1" applyBorder="1" applyAlignment="1">
      <alignment horizontal="center" vertical="center" wrapText="1"/>
    </xf>
    <xf numFmtId="0" fontId="21" fillId="11" borderId="3" xfId="0" applyFont="1" applyFill="1" applyBorder="1" applyAlignment="1">
      <alignment horizontal="center" vertical="center" wrapText="1"/>
    </xf>
    <xf numFmtId="44" fontId="19" fillId="32" borderId="3" xfId="4" applyFont="1" applyFill="1" applyBorder="1" applyAlignment="1">
      <alignment horizontal="center" vertical="center" wrapText="1"/>
    </xf>
    <xf numFmtId="44" fontId="41" fillId="34" borderId="3" xfId="4" applyFont="1" applyFill="1" applyBorder="1" applyAlignment="1">
      <alignment horizontal="center" vertical="center" wrapText="1"/>
    </xf>
    <xf numFmtId="44" fontId="34" fillId="5" borderId="3" xfId="4" applyFont="1" applyFill="1" applyBorder="1" applyAlignment="1">
      <alignment horizontal="center" vertical="center" wrapText="1"/>
    </xf>
    <xf numFmtId="44" fontId="36" fillId="35" borderId="3" xfId="4" applyFont="1" applyFill="1" applyBorder="1" applyAlignment="1">
      <alignment horizontal="center" vertical="center" wrapText="1"/>
    </xf>
    <xf numFmtId="0" fontId="12" fillId="26" borderId="3" xfId="0" applyFont="1" applyFill="1" applyBorder="1"/>
    <xf numFmtId="0" fontId="12" fillId="26" borderId="4" xfId="0" applyFont="1" applyFill="1" applyBorder="1"/>
    <xf numFmtId="0" fontId="12" fillId="26" borderId="5" xfId="0" applyFont="1" applyFill="1" applyBorder="1"/>
    <xf numFmtId="168" fontId="12" fillId="26" borderId="3" xfId="0" applyNumberFormat="1" applyFont="1" applyFill="1" applyBorder="1"/>
    <xf numFmtId="10" fontId="12" fillId="26" borderId="3" xfId="5" applyNumberFormat="1" applyFont="1" applyFill="1" applyBorder="1"/>
    <xf numFmtId="44" fontId="12" fillId="26" borderId="3" xfId="4" applyFont="1" applyFill="1" applyBorder="1"/>
    <xf numFmtId="10" fontId="12" fillId="26" borderId="3" xfId="0" applyNumberFormat="1" applyFont="1" applyFill="1" applyBorder="1"/>
    <xf numFmtId="44" fontId="12" fillId="26" borderId="4" xfId="4" applyFont="1" applyFill="1" applyBorder="1"/>
    <xf numFmtId="10" fontId="12" fillId="26" borderId="4" xfId="5" applyNumberFormat="1" applyFont="1" applyFill="1" applyBorder="1"/>
    <xf numFmtId="168" fontId="12" fillId="26" borderId="14" xfId="0" applyNumberFormat="1" applyFont="1" applyFill="1" applyBorder="1"/>
    <xf numFmtId="0" fontId="25" fillId="27" borderId="3" xfId="0" applyFont="1" applyFill="1" applyBorder="1"/>
    <xf numFmtId="0" fontId="55" fillId="23" borderId="3" xfId="0" applyFont="1" applyFill="1" applyBorder="1"/>
    <xf numFmtId="0" fontId="25" fillId="23" borderId="4" xfId="0" applyFont="1" applyFill="1" applyBorder="1"/>
    <xf numFmtId="0" fontId="55" fillId="23" borderId="5" xfId="0" applyFont="1" applyFill="1" applyBorder="1"/>
    <xf numFmtId="168" fontId="55" fillId="9" borderId="3" xfId="0" applyNumberFormat="1" applyFont="1" applyFill="1" applyBorder="1"/>
    <xf numFmtId="10" fontId="55" fillId="22" borderId="3" xfId="5" applyNumberFormat="1" applyFont="1" applyFill="1" applyBorder="1"/>
    <xf numFmtId="44" fontId="55" fillId="29" borderId="3" xfId="0" applyNumberFormat="1" applyFont="1" applyFill="1" applyBorder="1"/>
    <xf numFmtId="10" fontId="55" fillId="22" borderId="3" xfId="0" applyNumberFormat="1" applyFont="1" applyFill="1" applyBorder="1"/>
    <xf numFmtId="44" fontId="55" fillId="28" borderId="3" xfId="0" applyNumberFormat="1" applyFont="1" applyFill="1" applyBorder="1"/>
    <xf numFmtId="44" fontId="55" fillId="11" borderId="4" xfId="4" applyFont="1" applyFill="1" applyBorder="1"/>
    <xf numFmtId="10" fontId="55" fillId="23" borderId="3" xfId="5" applyNumberFormat="1" applyFont="1" applyFill="1" applyBorder="1"/>
    <xf numFmtId="44" fontId="55" fillId="5" borderId="4" xfId="4" applyFont="1" applyFill="1" applyBorder="1"/>
    <xf numFmtId="44" fontId="55" fillId="35" borderId="4" xfId="4" applyFont="1" applyFill="1" applyBorder="1"/>
    <xf numFmtId="10" fontId="55" fillId="23" borderId="4" xfId="5" applyNumberFormat="1" applyFont="1" applyFill="1" applyBorder="1"/>
    <xf numFmtId="168" fontId="55" fillId="21" borderId="3" xfId="0" applyNumberFormat="1" applyFont="1" applyFill="1" applyBorder="1"/>
    <xf numFmtId="44" fontId="55" fillId="32" borderId="4" xfId="4" applyFont="1" applyFill="1" applyBorder="1"/>
    <xf numFmtId="44" fontId="55" fillId="33" borderId="4" xfId="4" applyFont="1" applyFill="1" applyBorder="1"/>
    <xf numFmtId="10" fontId="55" fillId="0" borderId="0" xfId="5" applyNumberFormat="1" applyFont="1"/>
    <xf numFmtId="44" fontId="55" fillId="29" borderId="3" xfId="4" applyFont="1" applyFill="1" applyBorder="1"/>
    <xf numFmtId="44" fontId="55" fillId="28" borderId="3" xfId="4" applyFont="1" applyFill="1" applyBorder="1"/>
    <xf numFmtId="165" fontId="12" fillId="26" borderId="3" xfId="0" applyNumberFormat="1" applyFont="1" applyFill="1" applyBorder="1"/>
    <xf numFmtId="10" fontId="12" fillId="26" borderId="5" xfId="5" applyNumberFormat="1" applyFont="1" applyFill="1" applyBorder="1"/>
    <xf numFmtId="10" fontId="12" fillId="26" borderId="6" xfId="5" applyNumberFormat="1" applyFont="1" applyFill="1" applyBorder="1"/>
    <xf numFmtId="44" fontId="39" fillId="21" borderId="3" xfId="4" applyFont="1" applyFill="1" applyBorder="1" applyAlignment="1">
      <alignment horizontal="center" vertical="center"/>
    </xf>
    <xf numFmtId="10" fontId="39" fillId="21" borderId="3" xfId="5" applyNumberFormat="1" applyFont="1" applyFill="1" applyBorder="1" applyAlignment="1">
      <alignment horizontal="center" vertical="center"/>
    </xf>
    <xf numFmtId="0" fontId="55" fillId="0" borderId="5" xfId="0" applyFont="1" applyBorder="1"/>
    <xf numFmtId="165" fontId="56" fillId="9" borderId="4" xfId="0" applyNumberFormat="1" applyFont="1" applyFill="1" applyBorder="1" applyAlignment="1">
      <alignment horizontal="center" vertical="center" wrapText="1"/>
    </xf>
    <xf numFmtId="165" fontId="56" fillId="29" borderId="4" xfId="0" applyNumberFormat="1" applyFont="1" applyFill="1" applyBorder="1" applyAlignment="1">
      <alignment horizontal="center" vertical="center" wrapText="1"/>
    </xf>
    <xf numFmtId="165" fontId="56" fillId="28" borderId="4" xfId="0" applyNumberFormat="1" applyFont="1" applyFill="1" applyBorder="1" applyAlignment="1">
      <alignment horizontal="center" vertical="center" wrapText="1"/>
    </xf>
    <xf numFmtId="0" fontId="57" fillId="11" borderId="4" xfId="0" applyFont="1" applyFill="1" applyBorder="1" applyAlignment="1">
      <alignment horizontal="center" vertical="center" wrapText="1"/>
    </xf>
    <xf numFmtId="0" fontId="57" fillId="11" borderId="3" xfId="0" applyFont="1" applyFill="1" applyBorder="1" applyAlignment="1">
      <alignment horizontal="center" vertical="center" wrapText="1"/>
    </xf>
    <xf numFmtId="44" fontId="60" fillId="32" borderId="3" xfId="4" applyFont="1" applyFill="1" applyBorder="1" applyAlignment="1">
      <alignment horizontal="center" vertical="center" wrapText="1"/>
    </xf>
    <xf numFmtId="44" fontId="61" fillId="34" borderId="3" xfId="4" applyFont="1" applyFill="1" applyBorder="1" applyAlignment="1">
      <alignment horizontal="center" vertical="center" wrapText="1"/>
    </xf>
    <xf numFmtId="44" fontId="58" fillId="5" borderId="3" xfId="4" applyFont="1" applyFill="1" applyBorder="1" applyAlignment="1">
      <alignment horizontal="center" vertical="center" wrapText="1"/>
    </xf>
    <xf numFmtId="44" fontId="59" fillId="35" borderId="3" xfId="4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5" xfId="0" applyFont="1" applyBorder="1"/>
    <xf numFmtId="0" fontId="22" fillId="0" borderId="4" xfId="0" applyFont="1" applyBorder="1"/>
    <xf numFmtId="0" fontId="22" fillId="0" borderId="5" xfId="0" applyFont="1" applyBorder="1"/>
    <xf numFmtId="44" fontId="32" fillId="0" borderId="0" xfId="4" applyFont="1" applyFill="1" applyBorder="1"/>
    <xf numFmtId="167" fontId="32" fillId="0" borderId="0" xfId="0" applyNumberFormat="1" applyFont="1"/>
    <xf numFmtId="44" fontId="45" fillId="0" borderId="0" xfId="4" applyFont="1" applyFill="1" applyBorder="1"/>
    <xf numFmtId="165" fontId="1" fillId="0" borderId="4" xfId="0" applyNumberFormat="1" applyFont="1" applyBorder="1"/>
    <xf numFmtId="167" fontId="32" fillId="29" borderId="3" xfId="0" applyNumberFormat="1" applyFont="1" applyFill="1" applyBorder="1"/>
    <xf numFmtId="167" fontId="32" fillId="28" borderId="3" xfId="0" applyNumberFormat="1" applyFont="1" applyFill="1" applyBorder="1"/>
    <xf numFmtId="165" fontId="1" fillId="0" borderId="5" xfId="0" applyNumberFormat="1" applyFont="1" applyBorder="1"/>
    <xf numFmtId="44" fontId="32" fillId="11" borderId="3" xfId="4" applyFont="1" applyFill="1" applyBorder="1"/>
    <xf numFmtId="44" fontId="32" fillId="0" borderId="5" xfId="0" applyNumberFormat="1" applyFont="1" applyBorder="1"/>
    <xf numFmtId="44" fontId="32" fillId="35" borderId="3" xfId="4" applyFont="1" applyFill="1" applyBorder="1"/>
    <xf numFmtId="165" fontId="29" fillId="0" borderId="0" xfId="0" applyNumberFormat="1" applyFont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44" fontId="43" fillId="0" borderId="0" xfId="4" applyFont="1" applyFill="1" applyBorder="1" applyAlignment="1">
      <alignment horizontal="center" vertical="center" wrapText="1"/>
    </xf>
    <xf numFmtId="44" fontId="44" fillId="0" borderId="0" xfId="4" applyFont="1" applyFill="1" applyBorder="1" applyAlignment="1">
      <alignment horizontal="center" vertical="center" wrapText="1"/>
    </xf>
    <xf numFmtId="165" fontId="45" fillId="0" borderId="0" xfId="0" applyNumberFormat="1" applyFont="1" applyAlignment="1">
      <alignment horizontal="center" vertical="center" wrapText="1"/>
    </xf>
    <xf numFmtId="44" fontId="45" fillId="0" borderId="0" xfId="4" applyFont="1" applyFill="1" applyBorder="1" applyAlignment="1">
      <alignment horizontal="center" vertical="center" wrapText="1"/>
    </xf>
    <xf numFmtId="44" fontId="46" fillId="0" borderId="0" xfId="4" applyFont="1" applyFill="1" applyBorder="1" applyAlignment="1">
      <alignment horizontal="center" vertical="center" wrapText="1"/>
    </xf>
    <xf numFmtId="0" fontId="47" fillId="0" borderId="0" xfId="0" applyFont="1" applyAlignment="1">
      <alignment vertical="center"/>
    </xf>
    <xf numFmtId="165" fontId="25" fillId="0" borderId="0" xfId="0" applyNumberFormat="1" applyFont="1"/>
    <xf numFmtId="164" fontId="25" fillId="0" borderId="0" xfId="5" applyNumberFormat="1" applyFont="1" applyFill="1" applyBorder="1"/>
    <xf numFmtId="44" fontId="25" fillId="0" borderId="0" xfId="0" applyNumberFormat="1" applyFont="1"/>
    <xf numFmtId="44" fontId="34" fillId="5" borderId="13" xfId="4" applyFont="1" applyFill="1" applyBorder="1" applyAlignment="1">
      <alignment horizontal="center" vertical="center" wrapText="1"/>
    </xf>
    <xf numFmtId="44" fontId="36" fillId="35" borderId="13" xfId="4" applyFont="1" applyFill="1" applyBorder="1" applyAlignment="1">
      <alignment horizontal="center" vertical="center" wrapText="1"/>
    </xf>
    <xf numFmtId="44" fontId="19" fillId="32" borderId="13" xfId="4" applyFont="1" applyFill="1" applyBorder="1" applyAlignment="1">
      <alignment horizontal="center" vertical="center" wrapText="1"/>
    </xf>
    <xf numFmtId="44" fontId="41" fillId="34" borderId="13" xfId="4" applyFont="1" applyFill="1" applyBorder="1" applyAlignment="1">
      <alignment horizontal="center" vertical="center" wrapText="1"/>
    </xf>
    <xf numFmtId="0" fontId="51" fillId="21" borderId="4" xfId="0" applyFont="1" applyFill="1" applyBorder="1" applyAlignment="1">
      <alignment horizontal="center" vertical="center"/>
    </xf>
    <xf numFmtId="1" fontId="4" fillId="21" borderId="13" xfId="4" applyNumberFormat="1" applyFont="1" applyFill="1" applyBorder="1"/>
    <xf numFmtId="0" fontId="3" fillId="0" borderId="0" xfId="0" applyFont="1"/>
    <xf numFmtId="164" fontId="0" fillId="0" borderId="0" xfId="5" applyNumberFormat="1" applyFont="1" applyFill="1"/>
    <xf numFmtId="0" fontId="17" fillId="0" borderId="0" xfId="6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4" fillId="0" borderId="9" xfId="0" applyFont="1" applyBorder="1"/>
    <xf numFmtId="0" fontId="0" fillId="11" borderId="4" xfId="0" applyFill="1" applyBorder="1"/>
    <xf numFmtId="165" fontId="0" fillId="11" borderId="6" xfId="0" applyNumberFormat="1" applyFill="1" applyBorder="1"/>
    <xf numFmtId="0" fontId="4" fillId="11" borderId="3" xfId="0" applyFont="1" applyFill="1" applyBorder="1"/>
    <xf numFmtId="0" fontId="6" fillId="0" borderId="27" xfId="0" applyFont="1" applyBorder="1"/>
    <xf numFmtId="0" fontId="49" fillId="9" borderId="4" xfId="0" applyFont="1" applyFill="1" applyBorder="1" applyAlignment="1">
      <alignment horizontal="center" vertical="center"/>
    </xf>
    <xf numFmtId="0" fontId="4" fillId="9" borderId="3" xfId="0" applyFont="1" applyFill="1" applyBorder="1"/>
    <xf numFmtId="166" fontId="32" fillId="21" borderId="3" xfId="0" applyNumberFormat="1" applyFont="1" applyFill="1" applyBorder="1" applyAlignment="1">
      <alignment horizontal="right"/>
    </xf>
    <xf numFmtId="10" fontId="0" fillId="0" borderId="13" xfId="5" applyNumberFormat="1" applyFont="1" applyFill="1" applyBorder="1"/>
    <xf numFmtId="44" fontId="0" fillId="0" borderId="13" xfId="4" applyFont="1" applyFill="1" applyBorder="1"/>
    <xf numFmtId="165" fontId="14" fillId="15" borderId="16" xfId="2" applyNumberFormat="1" applyFont="1" applyFill="1" applyBorder="1" applyAlignment="1">
      <alignment horizontal="left" indent="1"/>
    </xf>
    <xf numFmtId="165" fontId="9" fillId="15" borderId="13" xfId="6" applyNumberFormat="1" applyFont="1" applyFill="1" applyBorder="1" applyAlignment="1">
      <alignment horizontal="left" indent="2"/>
    </xf>
    <xf numFmtId="165" fontId="8" fillId="15" borderId="13" xfId="0" applyNumberFormat="1" applyFont="1" applyFill="1" applyBorder="1"/>
    <xf numFmtId="165" fontId="9" fillId="15" borderId="14" xfId="6" applyNumberFormat="1" applyFont="1" applyFill="1" applyBorder="1" applyAlignment="1">
      <alignment horizontal="left" indent="2"/>
    </xf>
    <xf numFmtId="165" fontId="8" fillId="0" borderId="13" xfId="0" applyNumberFormat="1" applyFont="1" applyBorder="1"/>
    <xf numFmtId="165" fontId="1" fillId="0" borderId="13" xfId="0" applyNumberFormat="1" applyFont="1" applyBorder="1"/>
    <xf numFmtId="165" fontId="8" fillId="0" borderId="3" xfId="0" applyNumberFormat="1" applyFont="1" applyBorder="1"/>
    <xf numFmtId="165" fontId="9" fillId="38" borderId="13" xfId="6" applyNumberFormat="1" applyFont="1" applyFill="1" applyBorder="1" applyAlignment="1">
      <alignment horizontal="left" indent="2"/>
    </xf>
    <xf numFmtId="165" fontId="9" fillId="38" borderId="14" xfId="6" applyNumberFormat="1" applyFont="1" applyFill="1" applyBorder="1" applyAlignment="1">
      <alignment horizontal="left" indent="2"/>
    </xf>
    <xf numFmtId="165" fontId="1" fillId="38" borderId="13" xfId="0" applyNumberFormat="1" applyFont="1" applyFill="1" applyBorder="1" applyAlignment="1">
      <alignment horizontal="left" indent="1"/>
    </xf>
    <xf numFmtId="165" fontId="8" fillId="38" borderId="13" xfId="0" applyNumberFormat="1" applyFont="1" applyFill="1" applyBorder="1"/>
    <xf numFmtId="165" fontId="14" fillId="38" borderId="16" xfId="2" applyNumberFormat="1" applyFont="1" applyFill="1" applyBorder="1" applyAlignment="1">
      <alignment horizontal="left" indent="1"/>
    </xf>
    <xf numFmtId="165" fontId="2" fillId="38" borderId="13" xfId="2" applyNumberFormat="1" applyFill="1" applyBorder="1" applyAlignment="1">
      <alignment horizontal="left" indent="1"/>
    </xf>
    <xf numFmtId="165" fontId="0" fillId="38" borderId="13" xfId="0" applyNumberFormat="1" applyFill="1" applyBorder="1"/>
    <xf numFmtId="0" fontId="38" fillId="16" borderId="4" xfId="1" applyFont="1" applyFill="1" applyBorder="1"/>
    <xf numFmtId="0" fontId="38" fillId="16" borderId="5" xfId="1" applyFont="1" applyFill="1" applyBorder="1"/>
    <xf numFmtId="164" fontId="38" fillId="16" borderId="3" xfId="5" applyNumberFormat="1" applyFont="1" applyFill="1" applyBorder="1"/>
    <xf numFmtId="164" fontId="62" fillId="0" borderId="0" xfId="5" applyNumberFormat="1" applyFont="1"/>
    <xf numFmtId="0" fontId="62" fillId="0" borderId="0" xfId="0" applyFont="1"/>
    <xf numFmtId="165" fontId="62" fillId="0" borderId="0" xfId="0" applyNumberFormat="1" applyFont="1"/>
    <xf numFmtId="0" fontId="38" fillId="16" borderId="3" xfId="1" applyFont="1" applyFill="1" applyBorder="1"/>
    <xf numFmtId="0" fontId="8" fillId="21" borderId="7" xfId="0" applyFont="1" applyFill="1" applyBorder="1"/>
    <xf numFmtId="0" fontId="0" fillId="21" borderId="12" xfId="0" applyFill="1" applyBorder="1"/>
    <xf numFmtId="0" fontId="0" fillId="21" borderId="20" xfId="0" applyFill="1" applyBorder="1"/>
    <xf numFmtId="0" fontId="2" fillId="21" borderId="20" xfId="2" applyFill="1" applyBorder="1" applyAlignment="1">
      <alignment horizontal="left" indent="1"/>
    </xf>
    <xf numFmtId="0" fontId="8" fillId="21" borderId="20" xfId="0" applyFont="1" applyFill="1" applyBorder="1"/>
    <xf numFmtId="165" fontId="8" fillId="38" borderId="12" xfId="0" applyNumberFormat="1" applyFont="1" applyFill="1" applyBorder="1"/>
    <xf numFmtId="164" fontId="22" fillId="21" borderId="28" xfId="5" applyNumberFormat="1" applyFont="1" applyFill="1" applyBorder="1"/>
    <xf numFmtId="0" fontId="38" fillId="14" borderId="1" xfId="1" applyFont="1" applyFill="1" applyBorder="1"/>
    <xf numFmtId="0" fontId="38" fillId="14" borderId="13" xfId="1" applyFont="1" applyFill="1" applyBorder="1"/>
    <xf numFmtId="0" fontId="38" fillId="14" borderId="0" xfId="1" applyFont="1" applyFill="1" applyBorder="1"/>
    <xf numFmtId="165" fontId="38" fillId="14" borderId="13" xfId="1" applyNumberFormat="1" applyFont="1" applyFill="1" applyBorder="1"/>
    <xf numFmtId="164" fontId="38" fillId="14" borderId="13" xfId="5" applyNumberFormat="1" applyFont="1" applyFill="1" applyBorder="1"/>
    <xf numFmtId="165" fontId="38" fillId="0" borderId="0" xfId="1" applyNumberFormat="1" applyFont="1" applyFill="1" applyBorder="1"/>
    <xf numFmtId="164" fontId="38" fillId="0" borderId="0" xfId="5" applyNumberFormat="1" applyFont="1" applyFill="1" applyBorder="1"/>
    <xf numFmtId="0" fontId="38" fillId="0" borderId="0" xfId="1" applyFont="1" applyFill="1" applyBorder="1"/>
    <xf numFmtId="0" fontId="38" fillId="14" borderId="0" xfId="1" applyFont="1" applyFill="1"/>
    <xf numFmtId="0" fontId="38" fillId="8" borderId="17" xfId="1" applyFont="1" applyFill="1" applyBorder="1"/>
    <xf numFmtId="0" fontId="38" fillId="8" borderId="16" xfId="1" applyFont="1" applyFill="1" applyBorder="1"/>
    <xf numFmtId="0" fontId="38" fillId="8" borderId="15" xfId="1" applyFont="1" applyFill="1" applyBorder="1"/>
    <xf numFmtId="0" fontId="38" fillId="10" borderId="15" xfId="1" applyFont="1" applyFill="1" applyBorder="1"/>
    <xf numFmtId="165" fontId="38" fillId="8" borderId="16" xfId="1" applyNumberFormat="1" applyFont="1" applyFill="1" applyBorder="1"/>
    <xf numFmtId="164" fontId="38" fillId="8" borderId="16" xfId="5" applyNumberFormat="1" applyFont="1" applyFill="1" applyBorder="1"/>
    <xf numFmtId="0" fontId="38" fillId="8" borderId="18" xfId="1" applyFont="1" applyFill="1" applyBorder="1"/>
    <xf numFmtId="0" fontId="8" fillId="9" borderId="1" xfId="0" applyFont="1" applyFill="1" applyBorder="1"/>
    <xf numFmtId="0" fontId="8" fillId="9" borderId="13" xfId="0" applyFont="1" applyFill="1" applyBorder="1"/>
    <xf numFmtId="0" fontId="8" fillId="9" borderId="7" xfId="0" applyFont="1" applyFill="1" applyBorder="1"/>
    <xf numFmtId="0" fontId="8" fillId="9" borderId="12" xfId="0" applyFont="1" applyFill="1" applyBorder="1"/>
    <xf numFmtId="0" fontId="8" fillId="9" borderId="20" xfId="0" applyFont="1" applyFill="1" applyBorder="1"/>
    <xf numFmtId="0" fontId="8" fillId="9" borderId="8" xfId="0" applyFont="1" applyFill="1" applyBorder="1"/>
    <xf numFmtId="0" fontId="8" fillId="9" borderId="0" xfId="0" applyFont="1" applyFill="1"/>
    <xf numFmtId="0" fontId="8" fillId="9" borderId="2" xfId="0" applyFont="1" applyFill="1" applyBorder="1"/>
    <xf numFmtId="0" fontId="8" fillId="9" borderId="9" xfId="0" applyFont="1" applyFill="1" applyBorder="1"/>
    <xf numFmtId="0" fontId="8" fillId="9" borderId="14" xfId="0" applyFont="1" applyFill="1" applyBorder="1"/>
    <xf numFmtId="0" fontId="8" fillId="9" borderId="10" xfId="0" applyFont="1" applyFill="1" applyBorder="1"/>
    <xf numFmtId="0" fontId="8" fillId="9" borderId="11" xfId="0" applyFont="1" applyFill="1" applyBorder="1"/>
    <xf numFmtId="0" fontId="1" fillId="9" borderId="4" xfId="2" applyFont="1" applyFill="1" applyBorder="1" applyAlignment="1">
      <alignment horizontal="left" indent="1"/>
    </xf>
    <xf numFmtId="0" fontId="1" fillId="9" borderId="3" xfId="2" applyFont="1" applyFill="1" applyBorder="1" applyAlignment="1">
      <alignment horizontal="left" indent="1"/>
    </xf>
    <xf numFmtId="0" fontId="1" fillId="9" borderId="5" xfId="2" applyFont="1" applyFill="1" applyBorder="1" applyAlignment="1">
      <alignment horizontal="left" indent="1"/>
    </xf>
    <xf numFmtId="0" fontId="1" fillId="9" borderId="6" xfId="2" applyFont="1" applyFill="1" applyBorder="1" applyAlignment="1">
      <alignment horizontal="left" indent="1"/>
    </xf>
    <xf numFmtId="0" fontId="12" fillId="13" borderId="23" xfId="3" applyFont="1" applyFill="1" applyBorder="1"/>
    <xf numFmtId="0" fontId="12" fillId="13" borderId="22" xfId="3" applyFont="1" applyFill="1" applyBorder="1"/>
    <xf numFmtId="0" fontId="12" fillId="13" borderId="21" xfId="3" applyFont="1" applyFill="1" applyBorder="1"/>
    <xf numFmtId="0" fontId="15" fillId="9" borderId="4" xfId="2" applyFont="1" applyFill="1" applyBorder="1" applyAlignment="1">
      <alignment horizontal="left" indent="1"/>
    </xf>
    <xf numFmtId="0" fontId="15" fillId="9" borderId="3" xfId="2" applyFont="1" applyFill="1" applyBorder="1" applyAlignment="1">
      <alignment horizontal="left" indent="1"/>
    </xf>
    <xf numFmtId="0" fontId="15" fillId="9" borderId="5" xfId="2" applyFont="1" applyFill="1" applyBorder="1" applyAlignment="1">
      <alignment horizontal="left" indent="1"/>
    </xf>
    <xf numFmtId="0" fontId="15" fillId="9" borderId="6" xfId="2" applyFont="1" applyFill="1" applyBorder="1" applyAlignment="1">
      <alignment horizontal="left" indent="1"/>
    </xf>
    <xf numFmtId="165" fontId="12" fillId="13" borderId="22" xfId="3" applyNumberFormat="1" applyFont="1" applyFill="1" applyBorder="1"/>
    <xf numFmtId="164" fontId="12" fillId="13" borderId="22" xfId="5" applyNumberFormat="1" applyFont="1" applyFill="1" applyBorder="1"/>
    <xf numFmtId="165" fontId="15" fillId="9" borderId="3" xfId="2" applyNumberFormat="1" applyFont="1" applyFill="1" applyBorder="1" applyAlignment="1">
      <alignment horizontal="left" indent="1"/>
    </xf>
    <xf numFmtId="164" fontId="15" fillId="9" borderId="3" xfId="5" applyNumberFormat="1" applyFont="1" applyFill="1" applyBorder="1" applyAlignment="1">
      <alignment horizontal="left" indent="1"/>
    </xf>
    <xf numFmtId="165" fontId="1" fillId="9" borderId="3" xfId="2" applyNumberFormat="1" applyFont="1" applyFill="1" applyBorder="1" applyAlignment="1">
      <alignment horizontal="left" indent="1"/>
    </xf>
    <xf numFmtId="164" fontId="1" fillId="9" borderId="3" xfId="5" applyNumberFormat="1" applyFont="1" applyFill="1" applyBorder="1" applyAlignment="1">
      <alignment horizontal="left" indent="1"/>
    </xf>
    <xf numFmtId="164" fontId="8" fillId="9" borderId="12" xfId="5" applyNumberFormat="1" applyFont="1" applyFill="1" applyBorder="1"/>
    <xf numFmtId="164" fontId="8" fillId="9" borderId="13" xfId="5" applyNumberFormat="1" applyFont="1" applyFill="1" applyBorder="1"/>
    <xf numFmtId="164" fontId="8" fillId="9" borderId="14" xfId="5" applyNumberFormat="1" applyFont="1" applyFill="1" applyBorder="1"/>
    <xf numFmtId="165" fontId="8" fillId="15" borderId="12" xfId="0" applyNumberFormat="1" applyFont="1" applyFill="1" applyBorder="1"/>
    <xf numFmtId="165" fontId="8" fillId="15" borderId="14" xfId="0" applyNumberFormat="1" applyFont="1" applyFill="1" applyBorder="1"/>
    <xf numFmtId="165" fontId="9" fillId="15" borderId="12" xfId="6" applyNumberFormat="1" applyFont="1" applyFill="1" applyBorder="1" applyAlignment="1">
      <alignment horizontal="left" indent="2"/>
    </xf>
    <xf numFmtId="165" fontId="1" fillId="15" borderId="3" xfId="0" applyNumberFormat="1" applyFont="1" applyFill="1" applyBorder="1" applyAlignment="1">
      <alignment horizontal="left" indent="1"/>
    </xf>
    <xf numFmtId="164" fontId="52" fillId="15" borderId="3" xfId="5" applyNumberFormat="1" applyFont="1" applyFill="1" applyBorder="1" applyAlignment="1">
      <alignment horizontal="center" vertical="center"/>
    </xf>
    <xf numFmtId="164" fontId="47" fillId="37" borderId="3" xfId="5" applyNumberFormat="1" applyFont="1" applyFill="1" applyBorder="1" applyAlignment="1">
      <alignment horizontal="center" vertical="center"/>
    </xf>
    <xf numFmtId="164" fontId="47" fillId="38" borderId="3" xfId="5" applyNumberFormat="1" applyFont="1" applyFill="1" applyBorder="1" applyAlignment="1">
      <alignment horizontal="center" vertical="center"/>
    </xf>
    <xf numFmtId="165" fontId="12" fillId="17" borderId="16" xfId="3" applyNumberFormat="1" applyFont="1" applyFill="1" applyBorder="1"/>
    <xf numFmtId="165" fontId="2" fillId="18" borderId="3" xfId="2" applyNumberFormat="1" applyFill="1" applyBorder="1" applyAlignment="1">
      <alignment horizontal="left" indent="1"/>
    </xf>
    <xf numFmtId="165" fontId="1" fillId="18" borderId="3" xfId="2" applyNumberFormat="1" applyFont="1" applyFill="1" applyBorder="1" applyAlignment="1">
      <alignment horizontal="left" indent="1"/>
    </xf>
    <xf numFmtId="44" fontId="4" fillId="11" borderId="3" xfId="8" applyFont="1" applyFill="1" applyBorder="1"/>
    <xf numFmtId="165" fontId="12" fillId="17" borderId="22" xfId="3" applyNumberFormat="1" applyFont="1" applyFill="1" applyBorder="1"/>
    <xf numFmtId="165" fontId="33" fillId="18" borderId="3" xfId="2" applyNumberFormat="1" applyFont="1" applyFill="1" applyBorder="1" applyAlignment="1">
      <alignment horizontal="left" indent="1"/>
    </xf>
    <xf numFmtId="44" fontId="4" fillId="0" borderId="3" xfId="8" applyFont="1" applyFill="1" applyBorder="1" applyAlignment="1">
      <alignment horizontal="right"/>
    </xf>
    <xf numFmtId="165" fontId="4" fillId="11" borderId="3" xfId="0" applyNumberFormat="1" applyFont="1" applyFill="1" applyBorder="1" applyAlignment="1">
      <alignment horizontal="right"/>
    </xf>
    <xf numFmtId="165" fontId="14" fillId="37" borderId="16" xfId="2" applyNumberFormat="1" applyFont="1" applyFill="1" applyBorder="1" applyAlignment="1">
      <alignment horizontal="left" indent="1"/>
    </xf>
    <xf numFmtId="165" fontId="9" fillId="37" borderId="13" xfId="6" applyNumberFormat="1" applyFont="1" applyFill="1" applyBorder="1" applyAlignment="1">
      <alignment horizontal="left" indent="2"/>
    </xf>
    <xf numFmtId="165" fontId="2" fillId="37" borderId="13" xfId="2" applyNumberFormat="1" applyFill="1" applyBorder="1" applyAlignment="1">
      <alignment horizontal="left" indent="1"/>
    </xf>
    <xf numFmtId="165" fontId="0" fillId="37" borderId="13" xfId="0" applyNumberFormat="1" applyFill="1" applyBorder="1"/>
    <xf numFmtId="44" fontId="8" fillId="37" borderId="13" xfId="8" applyFont="1" applyFill="1" applyBorder="1"/>
    <xf numFmtId="165" fontId="1" fillId="37" borderId="13" xfId="0" applyNumberFormat="1" applyFont="1" applyFill="1" applyBorder="1" applyAlignment="1">
      <alignment horizontal="left" indent="1"/>
    </xf>
    <xf numFmtId="165" fontId="1" fillId="0" borderId="3" xfId="0" applyNumberFormat="1" applyFont="1" applyBorder="1"/>
    <xf numFmtId="165" fontId="9" fillId="37" borderId="14" xfId="6" applyNumberFormat="1" applyFont="1" applyFill="1" applyBorder="1" applyAlignment="1">
      <alignment horizontal="left" indent="2"/>
    </xf>
    <xf numFmtId="165" fontId="38" fillId="16" borderId="3" xfId="1" applyNumberFormat="1" applyFont="1" applyFill="1" applyBorder="1"/>
    <xf numFmtId="44" fontId="8" fillId="37" borderId="12" xfId="8" applyFont="1" applyFill="1" applyBorder="1"/>
    <xf numFmtId="44" fontId="8" fillId="37" borderId="14" xfId="8" applyFont="1" applyFill="1" applyBorder="1"/>
  </cellXfs>
  <cellStyles count="10">
    <cellStyle name="20 % - Accent1" xfId="6" builtinId="30"/>
    <cellStyle name="40 % - Accent1" xfId="2" builtinId="31"/>
    <cellStyle name="60 % - Accent1" xfId="3" builtinId="32"/>
    <cellStyle name="Accent1" xfId="1" builtinId="29"/>
    <cellStyle name="Monétaire" xfId="4" builtinId="4"/>
    <cellStyle name="Monétaire 2" xfId="8" xr:uid="{A3B3C66E-1454-4B21-AE3E-35AF0F98F94E}"/>
    <cellStyle name="Normal" xfId="0" builtinId="0"/>
    <cellStyle name="Pourcentage" xfId="5" builtinId="5"/>
    <cellStyle name="Stile Migliaia" xfId="7" xr:uid="{4EC01E19-FBA6-4CD2-B696-EEE7DFEB234B}"/>
    <cellStyle name="Stile Migliaia 2" xfId="9" xr:uid="{BAB24C39-9D3B-415F-BE72-69F902CA40C4}"/>
  </cellStyles>
  <dxfs count="0"/>
  <tableStyles count="0" defaultTableStyle="TableStyleMedium2" defaultPivotStyle="PivotStyleLight16"/>
  <colors>
    <mruColors>
      <color rgb="FFFECEDD"/>
      <color rgb="FFA7FBDF"/>
      <color rgb="FFD7F5DB"/>
      <color rgb="FFAADAB9"/>
      <color rgb="FF66FFFF"/>
      <color rgb="FF4D9D8E"/>
      <color rgb="FF61BB7B"/>
      <color rgb="FF3B8569"/>
      <color rgb="FF458D7F"/>
      <color rgb="FF9698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DIRECT</a:t>
            </a:r>
            <a:r>
              <a:rPr lang="de-DE" baseline="0"/>
              <a:t> AND INDIRECT COSTS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'Construction Cost_GRF_Anlysis'!$B$201:$C$201</c:f>
              <c:strCache>
                <c:ptCount val="2"/>
                <c:pt idx="0">
                  <c:v>A</c:v>
                </c:pt>
                <c:pt idx="1">
                  <c:v>DIRECT COSTS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'Construction Cost_GRF_Anlysis'!$D$200:$X$200</c15:sqref>
                  </c15:fullRef>
                </c:ext>
              </c:extLst>
              <c:f>('Construction Cost_GRF_Anlysis'!$G$200,'Construction Cost_GRF_Anlysis'!$M$200,'Construction Cost_GRF_Anlysis'!$S$200)</c:f>
              <c:strCache>
                <c:ptCount val="3"/>
                <c:pt idx="0">
                  <c:v> ITALY incidence today </c:v>
                </c:pt>
                <c:pt idx="1">
                  <c:v>FRANCE incidence today</c:v>
                </c:pt>
                <c:pt idx="2">
                  <c:v> GERMANY incidence today 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'Construction Cost_GRF_Anlysis'!$D$201:$X$201</c15:sqref>
                  </c15:fullRef>
                </c:ext>
              </c:extLst>
              <c:f>('Construction Cost_GRF_Anlysis'!$G$201,'Construction Cost_GRF_Anlysis'!$M$201,'Construction Cost_GRF_Anlysis'!$S$201)</c:f>
              <c:numCache>
                <c:formatCode>General</c:formatCode>
                <c:ptCount val="3"/>
                <c:pt idx="0" formatCode="_-* #\ ##0.00\ [$€-410]_-;\-* #\ ##0.00\ [$€-410]_-;_-* &quot;-&quot;??\ [$€-410]_-;_-@_-">
                  <c:v>60797.773531250001</c:v>
                </c:pt>
                <c:pt idx="1" formatCode="_(&quot;€&quot;* #,##0.00_);_(&quot;€&quot;* \(#,##0.00\);_(&quot;€&quot;* &quot;-&quot;??_);_(@_)">
                  <c:v>53810.720000000001</c:v>
                </c:pt>
                <c:pt idx="2" formatCode="_-* #\ ##0.00\ [$€-410]_-;\-* #\ ##0.00\ [$€-410]_-;_-* &quot;-&quot;??\ [$€-410]_-;_-@_-">
                  <c:v>69142.466666666674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93-4CEB-9870-760BA52103DC}"/>
            </c:ext>
          </c:extLst>
        </c:ser>
        <c:ser>
          <c:idx val="1"/>
          <c:order val="1"/>
          <c:tx>
            <c:strRef>
              <c:f>'Construction Cost_GRF_Anlysis'!$B$202:$C$202</c:f>
              <c:strCache>
                <c:ptCount val="2"/>
                <c:pt idx="0">
                  <c:v>B</c:v>
                </c:pt>
                <c:pt idx="1">
                  <c:v>INDIRECT COSTS</c:v>
                </c:pt>
              </c:strCache>
            </c:strRef>
          </c:tx>
          <c:spPr>
            <a:solidFill>
              <a:schemeClr val="tx1">
                <a:lumMod val="85000"/>
                <a:lumOff val="1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'Construction Cost_GRF_Anlysis'!$D$200:$X$200</c15:sqref>
                  </c15:fullRef>
                </c:ext>
              </c:extLst>
              <c:f>('Construction Cost_GRF_Anlysis'!$G$200,'Construction Cost_GRF_Anlysis'!$M$200,'Construction Cost_GRF_Anlysis'!$S$200)</c:f>
              <c:strCache>
                <c:ptCount val="3"/>
                <c:pt idx="0">
                  <c:v> ITALY incidence today </c:v>
                </c:pt>
                <c:pt idx="1">
                  <c:v>FRANCE incidence today</c:v>
                </c:pt>
                <c:pt idx="2">
                  <c:v> GERMANY incidence today 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'Construction Cost_GRF_Anlysis'!$D$202:$X$202</c15:sqref>
                  </c15:fullRef>
                </c:ext>
              </c:extLst>
              <c:f>('Construction Cost_GRF_Anlysis'!$G$202,'Construction Cost_GRF_Anlysis'!$M$202,'Construction Cost_GRF_Anlysis'!$S$202)</c:f>
              <c:numCache>
                <c:formatCode>General</c:formatCode>
                <c:ptCount val="3"/>
                <c:pt idx="0" formatCode="_-* #\ ##0.00\ [$€-410]_-;\-* #\ ##0.00\ [$€-410]_-;_-* &quot;-&quot;??\ [$€-410]_-;_-@_-">
                  <c:v>42818.945218750014</c:v>
                </c:pt>
                <c:pt idx="1" formatCode="_(&quot;€&quot;* #,##0.00_);_(&quot;€&quot;* \(#,##0.00\);_(&quot;€&quot;* &quot;-&quot;??_);_(@_)">
                  <c:v>31900</c:v>
                </c:pt>
                <c:pt idx="2" formatCode="_-* #\ ##0.00\ [$€-410]_-;\-* #\ ##0.00\ [$€-410]_-;_-* &quot;-&quot;??\ [$€-410]_-;_-@_-">
                  <c:v>16529.533333333333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93-4CEB-9870-760BA52103D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55842943"/>
        <c:axId val="1055843903"/>
      </c:barChart>
      <c:catAx>
        <c:axId val="10558429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5843903"/>
        <c:crosses val="autoZero"/>
        <c:auto val="1"/>
        <c:lblAlgn val="ctr"/>
        <c:lblOffset val="100"/>
        <c:noMultiLvlLbl val="0"/>
      </c:catAx>
      <c:valAx>
        <c:axId val="10558439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€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584294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DISTRIBUTION</a:t>
            </a:r>
            <a:r>
              <a:rPr lang="de-DE" baseline="0"/>
              <a:t> OF THE COSTS PER COUNTRY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'Construction Cost_GRF_Anlysis'!$B$201:$C$201</c:f>
              <c:strCache>
                <c:ptCount val="2"/>
                <c:pt idx="0">
                  <c:v>A</c:v>
                </c:pt>
                <c:pt idx="1">
                  <c:v>DIRECT COSTS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1D2-45DA-B435-9C91DFD382BC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A1D2-45DA-B435-9C91DFD382BC}"/>
              </c:ext>
            </c:extLst>
          </c:dPt>
          <c:dPt>
            <c:idx val="2"/>
            <c:invertIfNegative val="0"/>
            <c:bubble3D val="0"/>
            <c:spPr>
              <a:solidFill>
                <a:srgbClr val="E6A2DE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A1D2-45DA-B435-9C91DFD382B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'Construction Cost_GRF_Anlysis'!$D$200:$X$200</c15:sqref>
                  </c15:fullRef>
                </c:ext>
              </c:extLst>
              <c:f>('Construction Cost_GRF_Anlysis'!$H$200,'Construction Cost_GRF_Anlysis'!$N$200,'Construction Cost_GRF_Anlysis'!$T$200)</c:f>
              <c:strCache>
                <c:ptCount val="3"/>
                <c:pt idx="0">
                  <c:v> ITALY incidence today </c:v>
                </c:pt>
                <c:pt idx="1">
                  <c:v>FRANCE incidence today</c:v>
                </c:pt>
                <c:pt idx="2">
                  <c:v> GERMANY incidence today 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'Construction Cost_GRF_Anlysis'!$D$201:$X$201</c15:sqref>
                  </c15:fullRef>
                </c:ext>
              </c:extLst>
              <c:f>('Construction Cost_GRF_Anlysis'!$H$201,'Construction Cost_GRF_Anlysis'!$N$201,'Construction Cost_GRF_Anlysis'!$T$201)</c:f>
              <c:numCache>
                <c:formatCode>General</c:formatCode>
                <c:ptCount val="3"/>
                <c:pt idx="0" formatCode="0.00%">
                  <c:v>0.58675640634731052</c:v>
                </c:pt>
                <c:pt idx="1" formatCode="0.00%">
                  <c:v>0.62781785055591643</c:v>
                </c:pt>
                <c:pt idx="2" formatCode="0.00%">
                  <c:v>0.80706026083979221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D2-45DA-B435-9C91DFD382BC}"/>
            </c:ext>
          </c:extLst>
        </c:ser>
        <c:ser>
          <c:idx val="1"/>
          <c:order val="1"/>
          <c:tx>
            <c:strRef>
              <c:f>'Construction Cost_GRF_Anlysis'!$B$202:$C$202</c:f>
              <c:strCache>
                <c:ptCount val="2"/>
                <c:pt idx="0">
                  <c:v>B</c:v>
                </c:pt>
                <c:pt idx="1">
                  <c:v>INDIRECT COSTS</c:v>
                </c:pt>
              </c:strCache>
            </c:strRef>
          </c:tx>
          <c:spPr>
            <a:solidFill>
              <a:schemeClr val="tx2">
                <a:lumMod val="75000"/>
                <a:lumOff val="25000"/>
              </a:schemeClr>
            </a:solidFill>
            <a:ln>
              <a:noFill/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rgbClr val="DC64F8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1D2-45DA-B435-9C91DFD382B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'Construction Cost_GRF_Anlysis'!$D$200:$X$200</c15:sqref>
                  </c15:fullRef>
                </c:ext>
              </c:extLst>
              <c:f>('Construction Cost_GRF_Anlysis'!$H$200,'Construction Cost_GRF_Anlysis'!$N$200,'Construction Cost_GRF_Anlysis'!$T$200)</c:f>
              <c:strCache>
                <c:ptCount val="3"/>
                <c:pt idx="0">
                  <c:v> ITALY incidence today </c:v>
                </c:pt>
                <c:pt idx="1">
                  <c:v>FRANCE incidence today</c:v>
                </c:pt>
                <c:pt idx="2">
                  <c:v> GERMANY incidence today 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'Construction Cost_GRF_Anlysis'!$D$202:$X$202</c15:sqref>
                  </c15:fullRef>
                </c:ext>
              </c:extLst>
              <c:f>('Construction Cost_GRF_Anlysis'!$H$202,'Construction Cost_GRF_Anlysis'!$N$202,'Construction Cost_GRF_Anlysis'!$T$202)</c:f>
              <c:numCache>
                <c:formatCode>General</c:formatCode>
                <c:ptCount val="3"/>
                <c:pt idx="0" formatCode="0.00%">
                  <c:v>0.41324359365268942</c:v>
                </c:pt>
                <c:pt idx="1" formatCode="0.00%">
                  <c:v>0.37218214944408351</c:v>
                </c:pt>
                <c:pt idx="2" formatCode="0.00%">
                  <c:v>0.19293973916020793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D2-45DA-B435-9C91DFD382B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55"/>
        <c:overlap val="100"/>
        <c:axId val="1055842943"/>
        <c:axId val="1055843903"/>
      </c:barChart>
      <c:catAx>
        <c:axId val="10558429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5843903"/>
        <c:crosses val="autoZero"/>
        <c:auto val="1"/>
        <c:lblAlgn val="ctr"/>
        <c:lblOffset val="100"/>
        <c:noMultiLvlLbl val="0"/>
      </c:catAx>
      <c:valAx>
        <c:axId val="10558439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58429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COSTS'</a:t>
            </a:r>
            <a:r>
              <a:rPr lang="de-DE" baseline="0"/>
              <a:t> DISTRIBUTION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4"/>
          <c:order val="4"/>
          <c:tx>
            <c:strRef>
              <c:f>'Construction Cost_GRF_Anlysis'!$B$219:$D$219</c:f>
              <c:strCache>
                <c:ptCount val="3"/>
                <c:pt idx="0">
                  <c:v>A.1.2</c:v>
                </c:pt>
                <c:pt idx="1">
                  <c:v>Installation and setup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'Construction Cost_GRF_Anlysis'!$E$214:$X$214</c:f>
              <c:strCache>
                <c:ptCount val="20"/>
                <c:pt idx="2">
                  <c:v> ITALY incidence today </c:v>
                </c:pt>
                <c:pt idx="3">
                  <c:v> ITALY incidence today </c:v>
                </c:pt>
                <c:pt idx="4">
                  <c:v> ITALY incidence tomorrow </c:v>
                </c:pt>
                <c:pt idx="5">
                  <c:v> ITALY incidence tomorrow </c:v>
                </c:pt>
                <c:pt idx="6">
                  <c:v> ITALY incidence on a long term </c:v>
                </c:pt>
                <c:pt idx="7">
                  <c:v> ITALY incidence on a long term </c:v>
                </c:pt>
                <c:pt idx="8">
                  <c:v>FRANCE incidence today</c:v>
                </c:pt>
                <c:pt idx="9">
                  <c:v>FRANCE incidence today</c:v>
                </c:pt>
                <c:pt idx="10">
                  <c:v> FRANCE incidence tomorrow </c:v>
                </c:pt>
                <c:pt idx="11">
                  <c:v> FRANCE incidence tomorrow </c:v>
                </c:pt>
                <c:pt idx="12">
                  <c:v> FRANCE incidence on a long term </c:v>
                </c:pt>
                <c:pt idx="13">
                  <c:v> FRANCE incidence on a long term </c:v>
                </c:pt>
                <c:pt idx="14">
                  <c:v> GERMANY incidence today </c:v>
                </c:pt>
                <c:pt idx="15">
                  <c:v> GERMANY incidence today </c:v>
                </c:pt>
                <c:pt idx="16">
                  <c:v> GERMANY incidence tomorrow </c:v>
                </c:pt>
                <c:pt idx="17">
                  <c:v> GERMANY incidence tomorrow </c:v>
                </c:pt>
                <c:pt idx="18">
                  <c:v> GERMANY incidence on a long term </c:v>
                </c:pt>
                <c:pt idx="19">
                  <c:v> GERMANY incidence on a long term </c:v>
                </c:pt>
              </c:strCache>
            </c:strRef>
          </c:cat>
          <c:val>
            <c:numRef>
              <c:f>'Construction Cost_GRF_Anlysis'!$E$219:$X$219</c:f>
              <c:numCache>
                <c:formatCode>General</c:formatCode>
                <c:ptCount val="20"/>
                <c:pt idx="2" formatCode="_-* #\ ##0.00\ [$€-410]_-;\-* #\ ##0.00\ [$€-410]_-;_-* &quot;-&quot;??\ [$€-410]_-;_-@_-">
                  <c:v>4103.625</c:v>
                </c:pt>
                <c:pt idx="3" formatCode="0.00%">
                  <c:v>3.9603888730552948E-2</c:v>
                </c:pt>
                <c:pt idx="4" formatCode="_(&quot;€&quot;* #,##0.00_);_(&quot;€&quot;* \(#,##0.00\);_(&quot;€&quot;* &quot;-&quot;??_);_(@_)">
                  <c:v>4103.625</c:v>
                </c:pt>
                <c:pt idx="5" formatCode="0.00%">
                  <c:v>4.1560089665109913E-2</c:v>
                </c:pt>
                <c:pt idx="6" formatCode="_(&quot;€&quot;* #,##0.00_);_(&quot;€&quot;* \(#,##0.00\);_(&quot;€&quot;* &quot;-&quot;??_);_(@_)">
                  <c:v>4103.625</c:v>
                </c:pt>
                <c:pt idx="7" formatCode="0.00%">
                  <c:v>4.3430851810909214E-2</c:v>
                </c:pt>
                <c:pt idx="8" formatCode="_(&quot;€&quot;* #,##0.00_);_(&quot;€&quot;* \(#,##0.00\);_(&quot;€&quot;* &quot;-&quot;??_);_(@_)">
                  <c:v>3102.2548999999999</c:v>
                </c:pt>
                <c:pt idx="9" formatCode="0.00%">
                  <c:v>3.6194479523681516E-2</c:v>
                </c:pt>
                <c:pt idx="10" formatCode="_(&quot;€&quot;* #,##0.00_);_(&quot;€&quot;* \(#,##0.00\);_(&quot;€&quot;* &quot;-&quot;??_);_(@_)">
                  <c:v>3102.2548999999999</c:v>
                </c:pt>
                <c:pt idx="11" formatCode="0.00%">
                  <c:v>3.7731771908710597E-2</c:v>
                </c:pt>
                <c:pt idx="12" formatCode="_(&quot;€&quot;* #,##0.00_);_(&quot;€&quot;* \(#,##0.00\);_(&quot;€&quot;* &quot;-&quot;??_);_(@_)">
                  <c:v>3102.2548999999999</c:v>
                </c:pt>
                <c:pt idx="13" formatCode="0.00%">
                  <c:v>3.9246862907453814E-2</c:v>
                </c:pt>
                <c:pt idx="14" formatCode="_-* #\ ##0.00\ [$€-410]_-;\-* #\ ##0.00\ [$€-410]_-;_-* &quot;-&quot;??\ [$€-410]_-;_-@_-">
                  <c:v>14364.4</c:v>
                </c:pt>
                <c:pt idx="15" formatCode="0.00%">
                  <c:v>0.16766738257540387</c:v>
                </c:pt>
                <c:pt idx="16" formatCode="_(&quot;€&quot;* #,##0.00_);_(&quot;€&quot;* \(#,##0.00\);_(&quot;€&quot;* &quot;-&quot;??_);_(@_)">
                  <c:v>14364.4</c:v>
                </c:pt>
                <c:pt idx="17" formatCode="0.00%">
                  <c:v>0.17519463190495196</c:v>
                </c:pt>
                <c:pt idx="18" formatCode="_(&quot;€&quot;* #,##0.00_);_(&quot;€&quot;* \(#,##0.00\);_(&quot;€&quot;* &quot;-&quot;??_);_(@_)">
                  <c:v>14364.4</c:v>
                </c:pt>
                <c:pt idx="19" formatCode="0.00%">
                  <c:v>0.18260997703473975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5AA-496E-B303-C5E33607EBEA}"/>
            </c:ext>
          </c:extLst>
        </c:ser>
        <c:ser>
          <c:idx val="6"/>
          <c:order val="6"/>
          <c:tx>
            <c:strRef>
              <c:f>'Construction Cost_GRF_Anlysis'!$B$221:$D$221</c:f>
              <c:strCache>
                <c:ptCount val="3"/>
                <c:pt idx="0">
                  <c:v>A.2.1.1</c:v>
                </c:pt>
                <c:pt idx="1">
                  <c:v>Row materials</c:v>
                </c:pt>
                <c:pt idx="2">
                  <c:v>for the producer (factory)</c:v>
                </c:pt>
              </c:strCache>
            </c:strRef>
          </c:tx>
          <c:spPr>
            <a:solidFill>
              <a:srgbClr val="76CC9F"/>
            </a:solidFill>
            <a:ln>
              <a:noFill/>
            </a:ln>
            <a:effectLst/>
          </c:spPr>
          <c:invertIfNegative val="0"/>
          <c:cat>
            <c:strRef>
              <c:f>'Construction Cost_GRF_Anlysis'!$E$214:$X$214</c:f>
              <c:strCache>
                <c:ptCount val="20"/>
                <c:pt idx="2">
                  <c:v> ITALY incidence today </c:v>
                </c:pt>
                <c:pt idx="3">
                  <c:v> ITALY incidence today </c:v>
                </c:pt>
                <c:pt idx="4">
                  <c:v> ITALY incidence tomorrow </c:v>
                </c:pt>
                <c:pt idx="5">
                  <c:v> ITALY incidence tomorrow </c:v>
                </c:pt>
                <c:pt idx="6">
                  <c:v> ITALY incidence on a long term </c:v>
                </c:pt>
                <c:pt idx="7">
                  <c:v> ITALY incidence on a long term </c:v>
                </c:pt>
                <c:pt idx="8">
                  <c:v>FRANCE incidence today</c:v>
                </c:pt>
                <c:pt idx="9">
                  <c:v>FRANCE incidence today</c:v>
                </c:pt>
                <c:pt idx="10">
                  <c:v> FRANCE incidence tomorrow </c:v>
                </c:pt>
                <c:pt idx="11">
                  <c:v> FRANCE incidence tomorrow </c:v>
                </c:pt>
                <c:pt idx="12">
                  <c:v> FRANCE incidence on a long term </c:v>
                </c:pt>
                <c:pt idx="13">
                  <c:v> FRANCE incidence on a long term </c:v>
                </c:pt>
                <c:pt idx="14">
                  <c:v> GERMANY incidence today </c:v>
                </c:pt>
                <c:pt idx="15">
                  <c:v> GERMANY incidence today </c:v>
                </c:pt>
                <c:pt idx="16">
                  <c:v> GERMANY incidence tomorrow </c:v>
                </c:pt>
                <c:pt idx="17">
                  <c:v> GERMANY incidence tomorrow </c:v>
                </c:pt>
                <c:pt idx="18">
                  <c:v> GERMANY incidence on a long term </c:v>
                </c:pt>
                <c:pt idx="19">
                  <c:v> GERMANY incidence on a long term </c:v>
                </c:pt>
              </c:strCache>
            </c:strRef>
          </c:cat>
          <c:val>
            <c:numRef>
              <c:f>'Construction Cost_GRF_Anlysis'!$E$221:$X$221</c:f>
              <c:numCache>
                <c:formatCode>General</c:formatCode>
                <c:ptCount val="20"/>
                <c:pt idx="2" formatCode="_-* #\ ##0.00\ [$€-410]_-;\-* #\ ##0.00\ [$€-410]_-;_-* &quot;-&quot;??\ [$€-410]_-;_-@_-">
                  <c:v>39685.903971874999</c:v>
                </c:pt>
                <c:pt idx="3" formatCode="0.00%">
                  <c:v>0.38300676233173031</c:v>
                </c:pt>
                <c:pt idx="4" formatCode="_(&quot;€&quot;* #,##0.00_);_(&quot;€&quot;* \(#,##0.00\);_(&quot;€&quot;* &quot;-&quot;??_);_(@_)">
                  <c:v>37701.608773281245</c:v>
                </c:pt>
                <c:pt idx="5" formatCode="0.00%">
                  <c:v>0.38182880773376299</c:v>
                </c:pt>
                <c:pt idx="6" formatCode="_(&quot;€&quot;* #,##0.00_);_(&quot;€&quot;* \(#,##0.00\);_(&quot;€&quot;* &quot;-&quot;??_);_(@_)">
                  <c:v>35816.528334617185</c:v>
                </c:pt>
                <c:pt idx="7" formatCode="0.00%">
                  <c:v>0.3790654200815109</c:v>
                </c:pt>
                <c:pt idx="8" formatCode="_(&quot;€&quot;* #,##0.00_);_(&quot;€&quot;* \(#,##0.00\);_(&quot;€&quot;* &quot;-&quot;??_);_(@_)">
                  <c:v>38801.75</c:v>
                </c:pt>
                <c:pt idx="9" formatCode="0.00%">
                  <c:v>0.45270591589943476</c:v>
                </c:pt>
                <c:pt idx="10" formatCode="_(&quot;€&quot;* #,##0.00_);_(&quot;€&quot;* \(#,##0.00\);_(&quot;€&quot;* &quot;-&quot;??_);_(@_)">
                  <c:v>36861.662499999999</c:v>
                </c:pt>
                <c:pt idx="11" formatCode="0.00%">
                  <c:v>0.44833706012548191</c:v>
                </c:pt>
                <c:pt idx="12" formatCode="_(&quot;€&quot;* #,##0.00_);_(&quot;€&quot;* \(#,##0.00\);_(&quot;€&quot;* &quot;-&quot;??_);_(@_)">
                  <c:v>35018.579375000001</c:v>
                </c:pt>
                <c:pt idx="13" formatCode="0.00%">
                  <c:v>0.44302271355729494</c:v>
                </c:pt>
                <c:pt idx="14" formatCode="_-* #\ ##0.00\ [$€-410]_-;\-* #\ ##0.00\ [$€-410]_-;_-* &quot;-&quot;??\ [$€-410]_-;_-@_-">
                  <c:v>45744.733333333337</c:v>
                </c:pt>
                <c:pt idx="15" formatCode="0.00%">
                  <c:v>0.53395197186167409</c:v>
                </c:pt>
                <c:pt idx="16" formatCode="_(&quot;€&quot;* #,##0.00_);_(&quot;€&quot;* \(#,##0.00\);_(&quot;€&quot;* &quot;-&quot;??_);_(@_)">
                  <c:v>43457.496666666666</c:v>
                </c:pt>
                <c:pt idx="17" formatCode="0.00%">
                  <c:v>0.5300270204134766</c:v>
                </c:pt>
                <c:pt idx="18" formatCode="_(&quot;€&quot;* #,##0.00_);_(&quot;€&quot;* \(#,##0.00\);_(&quot;€&quot;* &quot;-&quot;??_);_(@_)">
                  <c:v>41284.621833333324</c:v>
                </c:pt>
                <c:pt idx="19" formatCode="0.00%">
                  <c:v>0.52483806110056208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5AA-496E-B303-C5E33607EBEA}"/>
            </c:ext>
          </c:extLst>
        </c:ser>
        <c:ser>
          <c:idx val="7"/>
          <c:order val="7"/>
          <c:tx>
            <c:strRef>
              <c:f>'Construction Cost_GRF_Anlysis'!$B$222:$D$222</c:f>
              <c:strCache>
                <c:ptCount val="3"/>
                <c:pt idx="0">
                  <c:v>A.2.1.2</c:v>
                </c:pt>
                <c:pt idx="1">
                  <c:v>Labour</c:v>
                </c:pt>
                <c:pt idx="2">
                  <c:v>for the producer (factory)</c:v>
                </c:pt>
              </c:strCache>
            </c:strRef>
          </c:tx>
          <c:spPr>
            <a:solidFill>
              <a:srgbClr val="3B8569"/>
            </a:solidFill>
            <a:ln>
              <a:noFill/>
            </a:ln>
            <a:effectLst/>
          </c:spPr>
          <c:invertIfNegative val="0"/>
          <c:cat>
            <c:strRef>
              <c:f>'Construction Cost_GRF_Anlysis'!$E$214:$X$214</c:f>
              <c:strCache>
                <c:ptCount val="20"/>
                <c:pt idx="2">
                  <c:v> ITALY incidence today </c:v>
                </c:pt>
                <c:pt idx="3">
                  <c:v> ITALY incidence today </c:v>
                </c:pt>
                <c:pt idx="4">
                  <c:v> ITALY incidence tomorrow </c:v>
                </c:pt>
                <c:pt idx="5">
                  <c:v> ITALY incidence tomorrow </c:v>
                </c:pt>
                <c:pt idx="6">
                  <c:v> ITALY incidence on a long term </c:v>
                </c:pt>
                <c:pt idx="7">
                  <c:v> ITALY incidence on a long term </c:v>
                </c:pt>
                <c:pt idx="8">
                  <c:v>FRANCE incidence today</c:v>
                </c:pt>
                <c:pt idx="9">
                  <c:v>FRANCE incidence today</c:v>
                </c:pt>
                <c:pt idx="10">
                  <c:v> FRANCE incidence tomorrow </c:v>
                </c:pt>
                <c:pt idx="11">
                  <c:v> FRANCE incidence tomorrow </c:v>
                </c:pt>
                <c:pt idx="12">
                  <c:v> FRANCE incidence on a long term </c:v>
                </c:pt>
                <c:pt idx="13">
                  <c:v> FRANCE incidence on a long term </c:v>
                </c:pt>
                <c:pt idx="14">
                  <c:v> GERMANY incidence today </c:v>
                </c:pt>
                <c:pt idx="15">
                  <c:v> GERMANY incidence today </c:v>
                </c:pt>
                <c:pt idx="16">
                  <c:v> GERMANY incidence tomorrow </c:v>
                </c:pt>
                <c:pt idx="17">
                  <c:v> GERMANY incidence tomorrow </c:v>
                </c:pt>
                <c:pt idx="18">
                  <c:v> GERMANY incidence on a long term </c:v>
                </c:pt>
                <c:pt idx="19">
                  <c:v> GERMANY incidence on a long term </c:v>
                </c:pt>
              </c:strCache>
            </c:strRef>
          </c:cat>
          <c:val>
            <c:numRef>
              <c:f>'Construction Cost_GRF_Anlysis'!$E$222:$X$222</c:f>
              <c:numCache>
                <c:formatCode>General</c:formatCode>
                <c:ptCount val="20"/>
                <c:pt idx="2" formatCode="_-* #\ ##0.00\ [$€-410]_-;\-* #\ ##0.00\ [$€-410]_-;_-* &quot;-&quot;??\ [$€-410]_-;_-@_-">
                  <c:v>5669.4148531250003</c:v>
                </c:pt>
                <c:pt idx="3" formatCode="0.00%">
                  <c:v>5.4715251761675764E-2</c:v>
                </c:pt>
                <c:pt idx="4" formatCode="_(&quot;€&quot;* #,##0.00_);_(&quot;€&quot;* \(#,##0.00\);_(&quot;€&quot;* &quot;-&quot;??_);_(@_)">
                  <c:v>4819.0026251562504</c:v>
                </c:pt>
                <c:pt idx="5" formatCode="0.00%">
                  <c:v>4.8805185950932112E-2</c:v>
                </c:pt>
                <c:pt idx="6" formatCode="_(&quot;€&quot;* #,##0.00_);_(&quot;€&quot;* \(#,##0.00\);_(&quot;€&quot;* &quot;-&quot;??_);_(@_)">
                  <c:v>4096.1522313828127</c:v>
                </c:pt>
                <c:pt idx="7" formatCode="0.00%">
                  <c:v>4.3351763515455735E-2</c:v>
                </c:pt>
                <c:pt idx="8" formatCode="_(&quot;€&quot;* #,##0.00_);_(&quot;€&quot;* \(#,##0.00\);_(&quot;€&quot;* &quot;-&quot;??_);_(@_)">
                  <c:v>9566.586299999999</c:v>
                </c:pt>
                <c:pt idx="9" formatCode="0.00%">
                  <c:v>0.11161481667637374</c:v>
                </c:pt>
                <c:pt idx="10" formatCode="_(&quot;€&quot;* #,##0.00_);_(&quot;€&quot;* \(#,##0.00\);_(&quot;€&quot;* &quot;-&quot;??_);_(@_)">
                  <c:v>8131.5983550000001</c:v>
                </c:pt>
                <c:pt idx="11" formatCode="0.00%">
                  <c:v>9.8902129023668031E-2</c:v>
                </c:pt>
                <c:pt idx="12" formatCode="_(&quot;€&quot;* #,##0.00_);_(&quot;€&quot;* \(#,##0.00\);_(&quot;€&quot;* &quot;-&quot;??_);_(@_)">
                  <c:v>6911.8586017499993</c:v>
                </c:pt>
                <c:pt idx="13" formatCode="0.00%">
                  <c:v>8.7442449354689603E-2</c:v>
                </c:pt>
                <c:pt idx="14" formatCode="_-* #\ ##0.00\ [$€-410]_-;\-* #\ ##0.00\ [$€-410]_-;_-* &quot;-&quot;??\ [$€-410]_-;_-@_-">
                  <c:v>4200</c:v>
                </c:pt>
                <c:pt idx="15" formatCode="0.00%">
                  <c:v>4.9024185264730603E-2</c:v>
                </c:pt>
                <c:pt idx="16" formatCode="_(&quot;€&quot;* #,##0.00_);_(&quot;€&quot;* \(#,##0.00\);_(&quot;€&quot;* &quot;-&quot;??_);_(@_)">
                  <c:v>3570</c:v>
                </c:pt>
                <c:pt idx="17" formatCode="0.00%">
                  <c:v>4.3541312961256892E-2</c:v>
                </c:pt>
                <c:pt idx="18" formatCode="_(&quot;€&quot;* #,##0.00_);_(&quot;€&quot;* \(#,##0.00\);_(&quot;€&quot;* &quot;-&quot;??_);_(@_)">
                  <c:v>3034.5</c:v>
                </c:pt>
                <c:pt idx="19" formatCode="0.00%">
                  <c:v>3.8576618258466609E-2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5AA-496E-B303-C5E33607EBEA}"/>
            </c:ext>
          </c:extLst>
        </c:ser>
        <c:ser>
          <c:idx val="8"/>
          <c:order val="8"/>
          <c:tx>
            <c:strRef>
              <c:f>'Construction Cost_GRF_Anlysis'!$B$223:$D$223</c:f>
              <c:strCache>
                <c:ptCount val="3"/>
                <c:pt idx="0">
                  <c:v>A.2.1.3</c:v>
                </c:pt>
                <c:pt idx="1">
                  <c:v>Transports and rentals</c:v>
                </c:pt>
                <c:pt idx="2">
                  <c:v>for the producer (factory)</c:v>
                </c:pt>
              </c:strCache>
            </c:strRef>
          </c:tx>
          <c:spPr>
            <a:solidFill>
              <a:srgbClr val="306258"/>
            </a:solidFill>
            <a:ln>
              <a:noFill/>
            </a:ln>
            <a:effectLst/>
          </c:spPr>
          <c:invertIfNegative val="0"/>
          <c:cat>
            <c:strRef>
              <c:f>'Construction Cost_GRF_Anlysis'!$E$214:$X$214</c:f>
              <c:strCache>
                <c:ptCount val="20"/>
                <c:pt idx="2">
                  <c:v> ITALY incidence today </c:v>
                </c:pt>
                <c:pt idx="3">
                  <c:v> ITALY incidence today </c:v>
                </c:pt>
                <c:pt idx="4">
                  <c:v> ITALY incidence tomorrow </c:v>
                </c:pt>
                <c:pt idx="5">
                  <c:v> ITALY incidence tomorrow </c:v>
                </c:pt>
                <c:pt idx="6">
                  <c:v> ITALY incidence on a long term </c:v>
                </c:pt>
                <c:pt idx="7">
                  <c:v> ITALY incidence on a long term </c:v>
                </c:pt>
                <c:pt idx="8">
                  <c:v>FRANCE incidence today</c:v>
                </c:pt>
                <c:pt idx="9">
                  <c:v>FRANCE incidence today</c:v>
                </c:pt>
                <c:pt idx="10">
                  <c:v> FRANCE incidence tomorrow </c:v>
                </c:pt>
                <c:pt idx="11">
                  <c:v> FRANCE incidence tomorrow </c:v>
                </c:pt>
                <c:pt idx="12">
                  <c:v> FRANCE incidence on a long term </c:v>
                </c:pt>
                <c:pt idx="13">
                  <c:v> FRANCE incidence on a long term </c:v>
                </c:pt>
                <c:pt idx="14">
                  <c:v> GERMANY incidence today </c:v>
                </c:pt>
                <c:pt idx="15">
                  <c:v> GERMANY incidence today </c:v>
                </c:pt>
                <c:pt idx="16">
                  <c:v> GERMANY incidence tomorrow </c:v>
                </c:pt>
                <c:pt idx="17">
                  <c:v> GERMANY incidence tomorrow </c:v>
                </c:pt>
                <c:pt idx="18">
                  <c:v> GERMANY incidence on a long term </c:v>
                </c:pt>
                <c:pt idx="19">
                  <c:v> GERMANY incidence on a long term </c:v>
                </c:pt>
              </c:strCache>
            </c:strRef>
          </c:cat>
          <c:val>
            <c:numRef>
              <c:f>'Construction Cost_GRF_Anlysis'!$E$223:$X$223</c:f>
              <c:numCache>
                <c:formatCode>General</c:formatCode>
                <c:ptCount val="20"/>
                <c:pt idx="2" formatCode="_-* #\ ##0.00\ [$€-410]_-;\-* #\ ##0.00\ [$€-410]_-;_-* &quot;-&quot;??\ [$€-410]_-;_-@_-">
                  <c:v>1502.102730625</c:v>
                </c:pt>
                <c:pt idx="3" formatCode="0.00%">
                  <c:v>1.4496721655982758E-2</c:v>
                </c:pt>
                <c:pt idx="4" formatCode="_(&quot;€&quot;* #,##0.00_);_(&quot;€&quot;* \(#,##0.00\);_(&quot;€&quot;* &quot;-&quot;??_);_(@_)">
                  <c:v>1426.99759409375</c:v>
                </c:pt>
                <c:pt idx="5" formatCode="0.00%">
                  <c:v>1.4452136333712843E-2</c:v>
                </c:pt>
                <c:pt idx="6" formatCode="_(&quot;€&quot;* #,##0.00_);_(&quot;€&quot;* \(#,##0.00\);_(&quot;€&quot;* &quot;-&quot;??_);_(@_)">
                  <c:v>1355.6477143890625</c:v>
                </c:pt>
                <c:pt idx="7" formatCode="0.00%">
                  <c:v>1.4347542719285789E-2</c:v>
                </c:pt>
                <c:pt idx="8" formatCode="_(&quot;€&quot;* #,##0.00_);_(&quot;€&quot;* \(#,##0.00\);_(&quot;€&quot;* &quot;-&quot;??_);_(@_)">
                  <c:v>2340.1288</c:v>
                </c:pt>
                <c:pt idx="9" formatCode="0.00%">
                  <c:v>2.7302638456426453E-2</c:v>
                </c:pt>
                <c:pt idx="10" formatCode="_(&quot;€&quot;* #,##0.00_);_(&quot;€&quot;* \(#,##0.00\);_(&quot;€&quot;* &quot;-&quot;??_);_(@_)">
                  <c:v>2223.1223599999998</c:v>
                </c:pt>
                <c:pt idx="11" formatCode="0.00%">
                  <c:v>2.7039153298677815E-2</c:v>
                </c:pt>
                <c:pt idx="12" formatCode="_(&quot;€&quot;* #,##0.00_);_(&quot;€&quot;* \(#,##0.00\);_(&quot;€&quot;* &quot;-&quot;??_);_(@_)">
                  <c:v>2111.966242</c:v>
                </c:pt>
                <c:pt idx="13" formatCode="0.00%">
                  <c:v>2.6718645706690455E-2</c:v>
                </c:pt>
                <c:pt idx="14" formatCode="_-* #\ ##0.00\ [$€-410]_-;\-* #\ ##0.00\ [$€-410]_-;_-* &quot;-&quot;??\ [$€-410]_-;_-@_-">
                  <c:v>1353.3333333333333</c:v>
                </c:pt>
                <c:pt idx="15" formatCode="0.00%">
                  <c:v>1.5796681918635418E-2</c:v>
                </c:pt>
                <c:pt idx="16" formatCode="_(&quot;€&quot;* #,##0.00_);_(&quot;€&quot;* \(#,##0.00\);_(&quot;€&quot;* &quot;-&quot;??_);_(@_)">
                  <c:v>1285.6666666666667</c:v>
                </c:pt>
                <c:pt idx="17" formatCode="0.00%">
                  <c:v>1.5680564340949377E-2</c:v>
                </c:pt>
                <c:pt idx="18" formatCode="_(&quot;€&quot;* #,##0.00_);_(&quot;€&quot;* \(#,##0.00\);_(&quot;€&quot;* &quot;-&quot;??_);_(@_)">
                  <c:v>1221.3833333333332</c:v>
                </c:pt>
                <c:pt idx="19" formatCode="0.00%">
                  <c:v>1.5527051770391653E-2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5AA-496E-B303-C5E33607EBEA}"/>
            </c:ext>
          </c:extLst>
        </c:ser>
        <c:ser>
          <c:idx val="9"/>
          <c:order val="9"/>
          <c:tx>
            <c:strRef>
              <c:f>'Construction Cost_GRF_Anlysis'!$B$224:$D$224</c:f>
              <c:strCache>
                <c:ptCount val="3"/>
                <c:pt idx="0">
                  <c:v>A.2.1.4</c:v>
                </c:pt>
                <c:pt idx="1">
                  <c:v>General costs and factory´s overhead</c:v>
                </c:pt>
                <c:pt idx="2">
                  <c:v>for the producer (factory)</c:v>
                </c:pt>
              </c:strCache>
            </c:strRef>
          </c:tx>
          <c:spPr>
            <a:solidFill>
              <a:schemeClr val="accent3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'Construction Cost_GRF_Anlysis'!$E$214:$X$214</c:f>
              <c:strCache>
                <c:ptCount val="20"/>
                <c:pt idx="2">
                  <c:v> ITALY incidence today </c:v>
                </c:pt>
                <c:pt idx="3">
                  <c:v> ITALY incidence today </c:v>
                </c:pt>
                <c:pt idx="4">
                  <c:v> ITALY incidence tomorrow </c:v>
                </c:pt>
                <c:pt idx="5">
                  <c:v> ITALY incidence tomorrow </c:v>
                </c:pt>
                <c:pt idx="6">
                  <c:v> ITALY incidence on a long term </c:v>
                </c:pt>
                <c:pt idx="7">
                  <c:v> ITALY incidence on a long term </c:v>
                </c:pt>
                <c:pt idx="8">
                  <c:v>FRANCE incidence today</c:v>
                </c:pt>
                <c:pt idx="9">
                  <c:v>FRANCE incidence today</c:v>
                </c:pt>
                <c:pt idx="10">
                  <c:v> FRANCE incidence tomorrow </c:v>
                </c:pt>
                <c:pt idx="11">
                  <c:v> FRANCE incidence tomorrow </c:v>
                </c:pt>
                <c:pt idx="12">
                  <c:v> FRANCE incidence on a long term </c:v>
                </c:pt>
                <c:pt idx="13">
                  <c:v> FRANCE incidence on a long term </c:v>
                </c:pt>
                <c:pt idx="14">
                  <c:v> GERMANY incidence today </c:v>
                </c:pt>
                <c:pt idx="15">
                  <c:v> GERMANY incidence today </c:v>
                </c:pt>
                <c:pt idx="16">
                  <c:v> GERMANY incidence tomorrow </c:v>
                </c:pt>
                <c:pt idx="17">
                  <c:v> GERMANY incidence tomorrow </c:v>
                </c:pt>
                <c:pt idx="18">
                  <c:v> GERMANY incidence on a long term </c:v>
                </c:pt>
                <c:pt idx="19">
                  <c:v> GERMANY incidence on a long term </c:v>
                </c:pt>
              </c:strCache>
            </c:strRef>
          </c:cat>
          <c:val>
            <c:numRef>
              <c:f>'Construction Cost_GRF_Anlysis'!$E$224:$X$224</c:f>
              <c:numCache>
                <c:formatCode>General</c:formatCode>
                <c:ptCount val="20"/>
                <c:pt idx="2" formatCode="_-* #\ ##0.00\ [$€-410]_-;\-* #\ ##0.00\ [$€-410]_-;_-* &quot;-&quot;??\ [$€-410]_-;_-@_-">
                  <c:v>9836.7269756250007</c:v>
                </c:pt>
                <c:pt idx="3" formatCode="0.00%">
                  <c:v>9.4933781867368755E-2</c:v>
                </c:pt>
                <c:pt idx="4" formatCode="_(&quot;€&quot;* #,##0.00_);_(&quot;€&quot;* \(#,##0.00\);_(&quot;€&quot;* &quot;-&quot;??_);_(@_)">
                  <c:v>7869.3815805000004</c:v>
                </c:pt>
                <c:pt idx="5" formatCode="0.00%">
                  <c:v>7.9698365248906597E-2</c:v>
                </c:pt>
                <c:pt idx="6" formatCode="_(&quot;€&quot;* #,##0.00_);_(&quot;€&quot;* \(#,##0.00\);_(&quot;€&quot;* &quot;-&quot;??_);_(@_)">
                  <c:v>6295.5052644000007</c:v>
                </c:pt>
                <c:pt idx="7" formatCode="0.00%">
                  <c:v>6.6628689564215846E-2</c:v>
                </c:pt>
                <c:pt idx="8" formatCode="_(&quot;€&quot;* #,##0.00_);_(&quot;€&quot;* \(#,##0.00\);_(&quot;€&quot;* &quot;-&quot;??_);_(@_)">
                  <c:v>0</c:v>
                </c:pt>
                <c:pt idx="9" formatCode="0.00%">
                  <c:v>0</c:v>
                </c:pt>
                <c:pt idx="10" formatCode="_(&quot;€&quot;* #,##0.00_);_(&quot;€&quot;* \(#,##0.00\);_(&quot;€&quot;* &quot;-&quot;??_);_(@_)">
                  <c:v>0</c:v>
                </c:pt>
                <c:pt idx="11" formatCode="0.00%">
                  <c:v>0</c:v>
                </c:pt>
                <c:pt idx="12" formatCode="_(&quot;€&quot;* #,##0.00_);_(&quot;€&quot;* \(#,##0.00\);_(&quot;€&quot;* &quot;-&quot;??_);_(@_)">
                  <c:v>0</c:v>
                </c:pt>
                <c:pt idx="13" formatCode="0.00%">
                  <c:v>0</c:v>
                </c:pt>
                <c:pt idx="14" formatCode="_-* #\ ##0.00\ [$€-410]_-;\-* #\ ##0.00\ [$€-410]_-;_-* &quot;-&quot;??\ [$€-410]_-;_-@_-">
                  <c:v>3480</c:v>
                </c:pt>
                <c:pt idx="15" formatCode="0.00%">
                  <c:v>4.062003921934821E-2</c:v>
                </c:pt>
                <c:pt idx="16" formatCode="_(&quot;€&quot;* #,##0.00_);_(&quot;€&quot;* \(#,##0.00\);_(&quot;€&quot;* &quot;-&quot;??_);_(@_)">
                  <c:v>2784.0000000000005</c:v>
                </c:pt>
                <c:pt idx="17" formatCode="0.00%">
                  <c:v>3.3954906242055799E-2</c:v>
                </c:pt>
                <c:pt idx="18" formatCode="_(&quot;€&quot;* #,##0.00_);_(&quot;€&quot;* \(#,##0.00\);_(&quot;€&quot;* &quot;-&quot;??_);_(@_)">
                  <c:v>2227.2000000000003</c:v>
                </c:pt>
                <c:pt idx="19" formatCode="0.00%">
                  <c:v>2.8313674142447467E-2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5AA-496E-B303-C5E33607EBEA}"/>
            </c:ext>
          </c:extLst>
        </c:ser>
        <c:ser>
          <c:idx val="10"/>
          <c:order val="10"/>
          <c:tx>
            <c:strRef>
              <c:f>'Construction Cost_GRF_Anlysis'!$B$225:$D$225</c:f>
              <c:strCache>
                <c:ptCount val="3"/>
                <c:pt idx="0">
                  <c:v>A.2.2</c:v>
                </c:pt>
                <c:pt idx="1">
                  <c:v>ROOF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'Construction Cost_GRF_Anlysis'!$E$214:$X$214</c:f>
              <c:strCache>
                <c:ptCount val="20"/>
                <c:pt idx="2">
                  <c:v> ITALY incidence today </c:v>
                </c:pt>
                <c:pt idx="3">
                  <c:v> ITALY incidence today </c:v>
                </c:pt>
                <c:pt idx="4">
                  <c:v> ITALY incidence tomorrow </c:v>
                </c:pt>
                <c:pt idx="5">
                  <c:v> ITALY incidence tomorrow </c:v>
                </c:pt>
                <c:pt idx="6">
                  <c:v> ITALY incidence on a long term </c:v>
                </c:pt>
                <c:pt idx="7">
                  <c:v> ITALY incidence on a long term </c:v>
                </c:pt>
                <c:pt idx="8">
                  <c:v>FRANCE incidence today</c:v>
                </c:pt>
                <c:pt idx="9">
                  <c:v>FRANCE incidence today</c:v>
                </c:pt>
                <c:pt idx="10">
                  <c:v> FRANCE incidence tomorrow </c:v>
                </c:pt>
                <c:pt idx="11">
                  <c:v> FRANCE incidence tomorrow </c:v>
                </c:pt>
                <c:pt idx="12">
                  <c:v> FRANCE incidence on a long term </c:v>
                </c:pt>
                <c:pt idx="13">
                  <c:v> FRANCE incidence on a long term </c:v>
                </c:pt>
                <c:pt idx="14">
                  <c:v> GERMANY incidence today </c:v>
                </c:pt>
                <c:pt idx="15">
                  <c:v> GERMANY incidence today </c:v>
                </c:pt>
                <c:pt idx="16">
                  <c:v> GERMANY incidence tomorrow </c:v>
                </c:pt>
                <c:pt idx="17">
                  <c:v> GERMANY incidence tomorrow </c:v>
                </c:pt>
                <c:pt idx="18">
                  <c:v> GERMANY incidence on a long term </c:v>
                </c:pt>
                <c:pt idx="19">
                  <c:v> GERMANY incidence on a long term </c:v>
                </c:pt>
              </c:strCache>
            </c:strRef>
          </c:cat>
          <c:val>
            <c:numRef>
              <c:f>'Construction Cost_GRF_Anlysis'!$E$225:$X$225</c:f>
            </c:numRef>
          </c:val>
          <c:extLst>
            <c:ext xmlns:c16="http://schemas.microsoft.com/office/drawing/2014/chart" uri="{C3380CC4-5D6E-409C-BE32-E72D297353CC}">
              <c16:uniqueId val="{0000000A-45AA-496E-B303-C5E33607EBEA}"/>
            </c:ext>
          </c:extLst>
        </c:ser>
        <c:ser>
          <c:idx val="11"/>
          <c:order val="11"/>
          <c:tx>
            <c:strRef>
              <c:f>'Construction Cost_GRF_Anlysis'!$B$226:$D$226</c:f>
              <c:strCache>
                <c:ptCount val="3"/>
                <c:pt idx="0">
                  <c:v>A.2.1.1</c:v>
                </c:pt>
                <c:pt idx="1">
                  <c:v>Row materials</c:v>
                </c:pt>
                <c:pt idx="2">
                  <c:v>for the producer (factory)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'Construction Cost_GRF_Anlysis'!$E$214:$X$214</c:f>
              <c:strCache>
                <c:ptCount val="20"/>
                <c:pt idx="2">
                  <c:v> ITALY incidence today </c:v>
                </c:pt>
                <c:pt idx="3">
                  <c:v> ITALY incidence today </c:v>
                </c:pt>
                <c:pt idx="4">
                  <c:v> ITALY incidence tomorrow </c:v>
                </c:pt>
                <c:pt idx="5">
                  <c:v> ITALY incidence tomorrow </c:v>
                </c:pt>
                <c:pt idx="6">
                  <c:v> ITALY incidence on a long term </c:v>
                </c:pt>
                <c:pt idx="7">
                  <c:v> ITALY incidence on a long term </c:v>
                </c:pt>
                <c:pt idx="8">
                  <c:v>FRANCE incidence today</c:v>
                </c:pt>
                <c:pt idx="9">
                  <c:v>FRANCE incidence today</c:v>
                </c:pt>
                <c:pt idx="10">
                  <c:v> FRANCE incidence tomorrow </c:v>
                </c:pt>
                <c:pt idx="11">
                  <c:v> FRANCE incidence tomorrow </c:v>
                </c:pt>
                <c:pt idx="12">
                  <c:v> FRANCE incidence on a long term </c:v>
                </c:pt>
                <c:pt idx="13">
                  <c:v> FRANCE incidence on a long term </c:v>
                </c:pt>
                <c:pt idx="14">
                  <c:v> GERMANY incidence today </c:v>
                </c:pt>
                <c:pt idx="15">
                  <c:v> GERMANY incidence today </c:v>
                </c:pt>
                <c:pt idx="16">
                  <c:v> GERMANY incidence tomorrow </c:v>
                </c:pt>
                <c:pt idx="17">
                  <c:v> GERMANY incidence tomorrow </c:v>
                </c:pt>
                <c:pt idx="18">
                  <c:v> GERMANY incidence on a long term </c:v>
                </c:pt>
                <c:pt idx="19">
                  <c:v> GERMANY incidence on a long term </c:v>
                </c:pt>
              </c:strCache>
            </c:strRef>
          </c:cat>
          <c:val>
            <c:numRef>
              <c:f>'Construction Cost_GRF_Anlysis'!$E$226:$X$226</c:f>
            </c:numRef>
          </c:val>
          <c:extLst>
            <c:ext xmlns:c16="http://schemas.microsoft.com/office/drawing/2014/chart" uri="{C3380CC4-5D6E-409C-BE32-E72D297353CC}">
              <c16:uniqueId val="{0000000B-45AA-496E-B303-C5E33607EBEA}"/>
            </c:ext>
          </c:extLst>
        </c:ser>
        <c:ser>
          <c:idx val="12"/>
          <c:order val="12"/>
          <c:tx>
            <c:strRef>
              <c:f>'Construction Cost_GRF_Anlysis'!$B$227:$D$227</c:f>
              <c:strCache>
                <c:ptCount val="3"/>
                <c:pt idx="0">
                  <c:v>A.2.1.2</c:v>
                </c:pt>
                <c:pt idx="1">
                  <c:v>Labour</c:v>
                </c:pt>
                <c:pt idx="2">
                  <c:v>for the producer (factory)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'Construction Cost_GRF_Anlysis'!$E$214:$X$214</c:f>
              <c:strCache>
                <c:ptCount val="20"/>
                <c:pt idx="2">
                  <c:v> ITALY incidence today </c:v>
                </c:pt>
                <c:pt idx="3">
                  <c:v> ITALY incidence today </c:v>
                </c:pt>
                <c:pt idx="4">
                  <c:v> ITALY incidence tomorrow </c:v>
                </c:pt>
                <c:pt idx="5">
                  <c:v> ITALY incidence tomorrow </c:v>
                </c:pt>
                <c:pt idx="6">
                  <c:v> ITALY incidence on a long term </c:v>
                </c:pt>
                <c:pt idx="7">
                  <c:v> ITALY incidence on a long term </c:v>
                </c:pt>
                <c:pt idx="8">
                  <c:v>FRANCE incidence today</c:v>
                </c:pt>
                <c:pt idx="9">
                  <c:v>FRANCE incidence today</c:v>
                </c:pt>
                <c:pt idx="10">
                  <c:v> FRANCE incidence tomorrow </c:v>
                </c:pt>
                <c:pt idx="11">
                  <c:v> FRANCE incidence tomorrow </c:v>
                </c:pt>
                <c:pt idx="12">
                  <c:v> FRANCE incidence on a long term </c:v>
                </c:pt>
                <c:pt idx="13">
                  <c:v> FRANCE incidence on a long term </c:v>
                </c:pt>
                <c:pt idx="14">
                  <c:v> GERMANY incidence today </c:v>
                </c:pt>
                <c:pt idx="15">
                  <c:v> GERMANY incidence today </c:v>
                </c:pt>
                <c:pt idx="16">
                  <c:v> GERMANY incidence tomorrow </c:v>
                </c:pt>
                <c:pt idx="17">
                  <c:v> GERMANY incidence tomorrow </c:v>
                </c:pt>
                <c:pt idx="18">
                  <c:v> GERMANY incidence on a long term </c:v>
                </c:pt>
                <c:pt idx="19">
                  <c:v> GERMANY incidence on a long term </c:v>
                </c:pt>
              </c:strCache>
            </c:strRef>
          </c:cat>
          <c:val>
            <c:numRef>
              <c:f>'Construction Cost_GRF_Anlysis'!$E$227:$X$227</c:f>
            </c:numRef>
          </c:val>
          <c:extLst>
            <c:ext xmlns:c16="http://schemas.microsoft.com/office/drawing/2014/chart" uri="{C3380CC4-5D6E-409C-BE32-E72D297353CC}">
              <c16:uniqueId val="{0000000C-45AA-496E-B303-C5E33607EBEA}"/>
            </c:ext>
          </c:extLst>
        </c:ser>
        <c:ser>
          <c:idx val="13"/>
          <c:order val="13"/>
          <c:tx>
            <c:strRef>
              <c:f>'Construction Cost_GRF_Anlysis'!$B$228:$D$228</c:f>
              <c:strCache>
                <c:ptCount val="3"/>
                <c:pt idx="0">
                  <c:v>A.2.1.3</c:v>
                </c:pt>
                <c:pt idx="1">
                  <c:v>Transports and rentals</c:v>
                </c:pt>
                <c:pt idx="2">
                  <c:v>for the producer (factory)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'Construction Cost_GRF_Anlysis'!$E$214:$X$214</c:f>
              <c:strCache>
                <c:ptCount val="20"/>
                <c:pt idx="2">
                  <c:v> ITALY incidence today </c:v>
                </c:pt>
                <c:pt idx="3">
                  <c:v> ITALY incidence today </c:v>
                </c:pt>
                <c:pt idx="4">
                  <c:v> ITALY incidence tomorrow </c:v>
                </c:pt>
                <c:pt idx="5">
                  <c:v> ITALY incidence tomorrow </c:v>
                </c:pt>
                <c:pt idx="6">
                  <c:v> ITALY incidence on a long term </c:v>
                </c:pt>
                <c:pt idx="7">
                  <c:v> ITALY incidence on a long term </c:v>
                </c:pt>
                <c:pt idx="8">
                  <c:v>FRANCE incidence today</c:v>
                </c:pt>
                <c:pt idx="9">
                  <c:v>FRANCE incidence today</c:v>
                </c:pt>
                <c:pt idx="10">
                  <c:v> FRANCE incidence tomorrow </c:v>
                </c:pt>
                <c:pt idx="11">
                  <c:v> FRANCE incidence tomorrow </c:v>
                </c:pt>
                <c:pt idx="12">
                  <c:v> FRANCE incidence on a long term </c:v>
                </c:pt>
                <c:pt idx="13">
                  <c:v> FRANCE incidence on a long term </c:v>
                </c:pt>
                <c:pt idx="14">
                  <c:v> GERMANY incidence today </c:v>
                </c:pt>
                <c:pt idx="15">
                  <c:v> GERMANY incidence today </c:v>
                </c:pt>
                <c:pt idx="16">
                  <c:v> GERMANY incidence tomorrow </c:v>
                </c:pt>
                <c:pt idx="17">
                  <c:v> GERMANY incidence tomorrow </c:v>
                </c:pt>
                <c:pt idx="18">
                  <c:v> GERMANY incidence on a long term </c:v>
                </c:pt>
                <c:pt idx="19">
                  <c:v> GERMANY incidence on a long term </c:v>
                </c:pt>
              </c:strCache>
            </c:strRef>
          </c:cat>
          <c:val>
            <c:numRef>
              <c:f>'Construction Cost_GRF_Anlysis'!$E$228:$X$228</c:f>
            </c:numRef>
          </c:val>
          <c:extLst>
            <c:ext xmlns:c16="http://schemas.microsoft.com/office/drawing/2014/chart" uri="{C3380CC4-5D6E-409C-BE32-E72D297353CC}">
              <c16:uniqueId val="{0000000D-45AA-496E-B303-C5E33607EBEA}"/>
            </c:ext>
          </c:extLst>
        </c:ser>
        <c:ser>
          <c:idx val="14"/>
          <c:order val="14"/>
          <c:tx>
            <c:strRef>
              <c:f>'Construction Cost_GRF_Anlysis'!$B$229:$D$229</c:f>
              <c:strCache>
                <c:ptCount val="3"/>
                <c:pt idx="0">
                  <c:v>A.2.1.4</c:v>
                </c:pt>
                <c:pt idx="1">
                  <c:v>General costs and factory´s overhead</c:v>
                </c:pt>
                <c:pt idx="2">
                  <c:v>for the producer (factory)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'Construction Cost_GRF_Anlysis'!$E$214:$X$214</c:f>
              <c:strCache>
                <c:ptCount val="20"/>
                <c:pt idx="2">
                  <c:v> ITALY incidence today </c:v>
                </c:pt>
                <c:pt idx="3">
                  <c:v> ITALY incidence today </c:v>
                </c:pt>
                <c:pt idx="4">
                  <c:v> ITALY incidence tomorrow </c:v>
                </c:pt>
                <c:pt idx="5">
                  <c:v> ITALY incidence tomorrow </c:v>
                </c:pt>
                <c:pt idx="6">
                  <c:v> ITALY incidence on a long term </c:v>
                </c:pt>
                <c:pt idx="7">
                  <c:v> ITALY incidence on a long term </c:v>
                </c:pt>
                <c:pt idx="8">
                  <c:v>FRANCE incidence today</c:v>
                </c:pt>
                <c:pt idx="9">
                  <c:v>FRANCE incidence today</c:v>
                </c:pt>
                <c:pt idx="10">
                  <c:v> FRANCE incidence tomorrow </c:v>
                </c:pt>
                <c:pt idx="11">
                  <c:v> FRANCE incidence tomorrow </c:v>
                </c:pt>
                <c:pt idx="12">
                  <c:v> FRANCE incidence on a long term </c:v>
                </c:pt>
                <c:pt idx="13">
                  <c:v> FRANCE incidence on a long term </c:v>
                </c:pt>
                <c:pt idx="14">
                  <c:v> GERMANY incidence today </c:v>
                </c:pt>
                <c:pt idx="15">
                  <c:v> GERMANY incidence today </c:v>
                </c:pt>
                <c:pt idx="16">
                  <c:v> GERMANY incidence tomorrow </c:v>
                </c:pt>
                <c:pt idx="17">
                  <c:v> GERMANY incidence tomorrow </c:v>
                </c:pt>
                <c:pt idx="18">
                  <c:v> GERMANY incidence on a long term </c:v>
                </c:pt>
                <c:pt idx="19">
                  <c:v> GERMANY incidence on a long term </c:v>
                </c:pt>
              </c:strCache>
            </c:strRef>
          </c:cat>
          <c:val>
            <c:numRef>
              <c:f>'Construction Cost_GRF_Anlysis'!$E$229:$X$229</c:f>
            </c:numRef>
          </c:val>
          <c:extLst>
            <c:ext xmlns:c16="http://schemas.microsoft.com/office/drawing/2014/chart" uri="{C3380CC4-5D6E-409C-BE32-E72D297353CC}">
              <c16:uniqueId val="{0000000E-45AA-496E-B303-C5E33607EBEA}"/>
            </c:ext>
          </c:extLst>
        </c:ser>
        <c:ser>
          <c:idx val="15"/>
          <c:order val="15"/>
          <c:tx>
            <c:strRef>
              <c:f>'Construction Cost_GRF_Anlysis'!$B$230:$D$230</c:f>
              <c:strCache>
                <c:ptCount val="3"/>
                <c:pt idx="0">
                  <c:v>A.2.3</c:v>
                </c:pt>
                <c:pt idx="1">
                  <c:v>SERVICES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'Construction Cost_GRF_Anlysis'!$E$214:$X$214</c:f>
              <c:strCache>
                <c:ptCount val="20"/>
                <c:pt idx="2">
                  <c:v> ITALY incidence today </c:v>
                </c:pt>
                <c:pt idx="3">
                  <c:v> ITALY incidence today </c:v>
                </c:pt>
                <c:pt idx="4">
                  <c:v> ITALY incidence tomorrow </c:v>
                </c:pt>
                <c:pt idx="5">
                  <c:v> ITALY incidence tomorrow </c:v>
                </c:pt>
                <c:pt idx="6">
                  <c:v> ITALY incidence on a long term </c:v>
                </c:pt>
                <c:pt idx="7">
                  <c:v> ITALY incidence on a long term </c:v>
                </c:pt>
                <c:pt idx="8">
                  <c:v>FRANCE incidence today</c:v>
                </c:pt>
                <c:pt idx="9">
                  <c:v>FRANCE incidence today</c:v>
                </c:pt>
                <c:pt idx="10">
                  <c:v> FRANCE incidence tomorrow </c:v>
                </c:pt>
                <c:pt idx="11">
                  <c:v> FRANCE incidence tomorrow </c:v>
                </c:pt>
                <c:pt idx="12">
                  <c:v> FRANCE incidence on a long term </c:v>
                </c:pt>
                <c:pt idx="13">
                  <c:v> FRANCE incidence on a long term </c:v>
                </c:pt>
                <c:pt idx="14">
                  <c:v> GERMANY incidence today </c:v>
                </c:pt>
                <c:pt idx="15">
                  <c:v> GERMANY incidence today </c:v>
                </c:pt>
                <c:pt idx="16">
                  <c:v> GERMANY incidence tomorrow </c:v>
                </c:pt>
                <c:pt idx="17">
                  <c:v> GERMANY incidence tomorrow </c:v>
                </c:pt>
                <c:pt idx="18">
                  <c:v> GERMANY incidence on a long term </c:v>
                </c:pt>
                <c:pt idx="19">
                  <c:v> GERMANY incidence on a long term </c:v>
                </c:pt>
              </c:strCache>
            </c:strRef>
          </c:cat>
          <c:val>
            <c:numRef>
              <c:f>'Construction Cost_GRF_Anlysis'!$E$230:$X$230</c:f>
            </c:numRef>
          </c:val>
          <c:extLst>
            <c:ext xmlns:c16="http://schemas.microsoft.com/office/drawing/2014/chart" uri="{C3380CC4-5D6E-409C-BE32-E72D297353CC}">
              <c16:uniqueId val="{0000000F-45AA-496E-B303-C5E33607EBEA}"/>
            </c:ext>
          </c:extLst>
        </c:ser>
        <c:ser>
          <c:idx val="16"/>
          <c:order val="16"/>
          <c:tx>
            <c:strRef>
              <c:f>'Construction Cost_GRF_Anlysis'!$B$231:$D$231</c:f>
              <c:strCache>
                <c:ptCount val="3"/>
                <c:pt idx="0">
                  <c:v>A.2.3.1</c:v>
                </c:pt>
                <c:pt idx="1">
                  <c:v>Row materials</c:v>
                </c:pt>
                <c:pt idx="2">
                  <c:v>for the producer (factory)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'Construction Cost_GRF_Anlysis'!$E$214:$X$214</c:f>
              <c:strCache>
                <c:ptCount val="20"/>
                <c:pt idx="2">
                  <c:v> ITALY incidence today </c:v>
                </c:pt>
                <c:pt idx="3">
                  <c:v> ITALY incidence today </c:v>
                </c:pt>
                <c:pt idx="4">
                  <c:v> ITALY incidence tomorrow </c:v>
                </c:pt>
                <c:pt idx="5">
                  <c:v> ITALY incidence tomorrow </c:v>
                </c:pt>
                <c:pt idx="6">
                  <c:v> ITALY incidence on a long term </c:v>
                </c:pt>
                <c:pt idx="7">
                  <c:v> ITALY incidence on a long term </c:v>
                </c:pt>
                <c:pt idx="8">
                  <c:v>FRANCE incidence today</c:v>
                </c:pt>
                <c:pt idx="9">
                  <c:v>FRANCE incidence today</c:v>
                </c:pt>
                <c:pt idx="10">
                  <c:v> FRANCE incidence tomorrow </c:v>
                </c:pt>
                <c:pt idx="11">
                  <c:v> FRANCE incidence tomorrow </c:v>
                </c:pt>
                <c:pt idx="12">
                  <c:v> FRANCE incidence on a long term </c:v>
                </c:pt>
                <c:pt idx="13">
                  <c:v> FRANCE incidence on a long term </c:v>
                </c:pt>
                <c:pt idx="14">
                  <c:v> GERMANY incidence today </c:v>
                </c:pt>
                <c:pt idx="15">
                  <c:v> GERMANY incidence today </c:v>
                </c:pt>
                <c:pt idx="16">
                  <c:v> GERMANY incidence tomorrow </c:v>
                </c:pt>
                <c:pt idx="17">
                  <c:v> GERMANY incidence tomorrow </c:v>
                </c:pt>
                <c:pt idx="18">
                  <c:v> GERMANY incidence on a long term </c:v>
                </c:pt>
                <c:pt idx="19">
                  <c:v> GERMANY incidence on a long term </c:v>
                </c:pt>
              </c:strCache>
            </c:strRef>
          </c:cat>
          <c:val>
            <c:numRef>
              <c:f>'Construction Cost_GRF_Anlysis'!$E$231:$X$231</c:f>
            </c:numRef>
          </c:val>
          <c:extLst>
            <c:ext xmlns:c16="http://schemas.microsoft.com/office/drawing/2014/chart" uri="{C3380CC4-5D6E-409C-BE32-E72D297353CC}">
              <c16:uniqueId val="{00000010-45AA-496E-B303-C5E33607EBEA}"/>
            </c:ext>
          </c:extLst>
        </c:ser>
        <c:ser>
          <c:idx val="17"/>
          <c:order val="17"/>
          <c:tx>
            <c:strRef>
              <c:f>'Construction Cost_GRF_Anlysis'!$B$232:$D$232</c:f>
              <c:strCache>
                <c:ptCount val="3"/>
                <c:pt idx="0">
                  <c:v>A.2.3.2</c:v>
                </c:pt>
                <c:pt idx="1">
                  <c:v>Labour</c:v>
                </c:pt>
                <c:pt idx="2">
                  <c:v>for the producer (factory)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'Construction Cost_GRF_Anlysis'!$E$214:$X$214</c:f>
              <c:strCache>
                <c:ptCount val="20"/>
                <c:pt idx="2">
                  <c:v> ITALY incidence today </c:v>
                </c:pt>
                <c:pt idx="3">
                  <c:v> ITALY incidence today </c:v>
                </c:pt>
                <c:pt idx="4">
                  <c:v> ITALY incidence tomorrow </c:v>
                </c:pt>
                <c:pt idx="5">
                  <c:v> ITALY incidence tomorrow </c:v>
                </c:pt>
                <c:pt idx="6">
                  <c:v> ITALY incidence on a long term </c:v>
                </c:pt>
                <c:pt idx="7">
                  <c:v> ITALY incidence on a long term </c:v>
                </c:pt>
                <c:pt idx="8">
                  <c:v>FRANCE incidence today</c:v>
                </c:pt>
                <c:pt idx="9">
                  <c:v>FRANCE incidence today</c:v>
                </c:pt>
                <c:pt idx="10">
                  <c:v> FRANCE incidence tomorrow </c:v>
                </c:pt>
                <c:pt idx="11">
                  <c:v> FRANCE incidence tomorrow </c:v>
                </c:pt>
                <c:pt idx="12">
                  <c:v> FRANCE incidence on a long term </c:v>
                </c:pt>
                <c:pt idx="13">
                  <c:v> FRANCE incidence on a long term </c:v>
                </c:pt>
                <c:pt idx="14">
                  <c:v> GERMANY incidence today </c:v>
                </c:pt>
                <c:pt idx="15">
                  <c:v> GERMANY incidence today </c:v>
                </c:pt>
                <c:pt idx="16">
                  <c:v> GERMANY incidence tomorrow </c:v>
                </c:pt>
                <c:pt idx="17">
                  <c:v> GERMANY incidence tomorrow </c:v>
                </c:pt>
                <c:pt idx="18">
                  <c:v> GERMANY incidence on a long term </c:v>
                </c:pt>
                <c:pt idx="19">
                  <c:v> GERMANY incidence on a long term </c:v>
                </c:pt>
              </c:strCache>
            </c:strRef>
          </c:cat>
          <c:val>
            <c:numRef>
              <c:f>'Construction Cost_GRF_Anlysis'!$E$232:$X$232</c:f>
            </c:numRef>
          </c:val>
          <c:extLst>
            <c:ext xmlns:c16="http://schemas.microsoft.com/office/drawing/2014/chart" uri="{C3380CC4-5D6E-409C-BE32-E72D297353CC}">
              <c16:uniqueId val="{00000011-45AA-496E-B303-C5E33607EBEA}"/>
            </c:ext>
          </c:extLst>
        </c:ser>
        <c:ser>
          <c:idx val="18"/>
          <c:order val="18"/>
          <c:tx>
            <c:strRef>
              <c:f>'Construction Cost_GRF_Anlysis'!$B$233:$D$233</c:f>
              <c:strCache>
                <c:ptCount val="3"/>
                <c:pt idx="0">
                  <c:v>A.2.3.3</c:v>
                </c:pt>
                <c:pt idx="1">
                  <c:v>Transports and rentals</c:v>
                </c:pt>
                <c:pt idx="2">
                  <c:v>for the producer (factory)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'Construction Cost_GRF_Anlysis'!$E$214:$X$214</c:f>
              <c:strCache>
                <c:ptCount val="20"/>
                <c:pt idx="2">
                  <c:v> ITALY incidence today </c:v>
                </c:pt>
                <c:pt idx="3">
                  <c:v> ITALY incidence today </c:v>
                </c:pt>
                <c:pt idx="4">
                  <c:v> ITALY incidence tomorrow </c:v>
                </c:pt>
                <c:pt idx="5">
                  <c:v> ITALY incidence tomorrow </c:v>
                </c:pt>
                <c:pt idx="6">
                  <c:v> ITALY incidence on a long term </c:v>
                </c:pt>
                <c:pt idx="7">
                  <c:v> ITALY incidence on a long term </c:v>
                </c:pt>
                <c:pt idx="8">
                  <c:v>FRANCE incidence today</c:v>
                </c:pt>
                <c:pt idx="9">
                  <c:v>FRANCE incidence today</c:v>
                </c:pt>
                <c:pt idx="10">
                  <c:v> FRANCE incidence tomorrow </c:v>
                </c:pt>
                <c:pt idx="11">
                  <c:v> FRANCE incidence tomorrow </c:v>
                </c:pt>
                <c:pt idx="12">
                  <c:v> FRANCE incidence on a long term </c:v>
                </c:pt>
                <c:pt idx="13">
                  <c:v> FRANCE incidence on a long term </c:v>
                </c:pt>
                <c:pt idx="14">
                  <c:v> GERMANY incidence today </c:v>
                </c:pt>
                <c:pt idx="15">
                  <c:v> GERMANY incidence today </c:v>
                </c:pt>
                <c:pt idx="16">
                  <c:v> GERMANY incidence tomorrow </c:v>
                </c:pt>
                <c:pt idx="17">
                  <c:v> GERMANY incidence tomorrow </c:v>
                </c:pt>
                <c:pt idx="18">
                  <c:v> GERMANY incidence on a long term </c:v>
                </c:pt>
                <c:pt idx="19">
                  <c:v> GERMANY incidence on a long term </c:v>
                </c:pt>
              </c:strCache>
            </c:strRef>
          </c:cat>
          <c:val>
            <c:numRef>
              <c:f>'Construction Cost_GRF_Anlysis'!$E$233:$X$233</c:f>
            </c:numRef>
          </c:val>
          <c:extLst>
            <c:ext xmlns:c16="http://schemas.microsoft.com/office/drawing/2014/chart" uri="{C3380CC4-5D6E-409C-BE32-E72D297353CC}">
              <c16:uniqueId val="{00000012-45AA-496E-B303-C5E33607EBEA}"/>
            </c:ext>
          </c:extLst>
        </c:ser>
        <c:ser>
          <c:idx val="19"/>
          <c:order val="19"/>
          <c:tx>
            <c:strRef>
              <c:f>'Construction Cost_GRF_Anlysis'!$B$234:$D$234</c:f>
              <c:strCache>
                <c:ptCount val="3"/>
                <c:pt idx="0">
                  <c:v>A.2.3.4</c:v>
                </c:pt>
                <c:pt idx="1">
                  <c:v>General costs and factory´s overhead</c:v>
                </c:pt>
                <c:pt idx="2">
                  <c:v>for the producer (factory)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'Construction Cost_GRF_Anlysis'!$E$214:$X$214</c:f>
              <c:strCache>
                <c:ptCount val="20"/>
                <c:pt idx="2">
                  <c:v> ITALY incidence today </c:v>
                </c:pt>
                <c:pt idx="3">
                  <c:v> ITALY incidence today </c:v>
                </c:pt>
                <c:pt idx="4">
                  <c:v> ITALY incidence tomorrow </c:v>
                </c:pt>
                <c:pt idx="5">
                  <c:v> ITALY incidence tomorrow </c:v>
                </c:pt>
                <c:pt idx="6">
                  <c:v> ITALY incidence on a long term </c:v>
                </c:pt>
                <c:pt idx="7">
                  <c:v> ITALY incidence on a long term </c:v>
                </c:pt>
                <c:pt idx="8">
                  <c:v>FRANCE incidence today</c:v>
                </c:pt>
                <c:pt idx="9">
                  <c:v>FRANCE incidence today</c:v>
                </c:pt>
                <c:pt idx="10">
                  <c:v> FRANCE incidence tomorrow </c:v>
                </c:pt>
                <c:pt idx="11">
                  <c:v> FRANCE incidence tomorrow </c:v>
                </c:pt>
                <c:pt idx="12">
                  <c:v> FRANCE incidence on a long term </c:v>
                </c:pt>
                <c:pt idx="13">
                  <c:v> FRANCE incidence on a long term </c:v>
                </c:pt>
                <c:pt idx="14">
                  <c:v> GERMANY incidence today </c:v>
                </c:pt>
                <c:pt idx="15">
                  <c:v> GERMANY incidence today </c:v>
                </c:pt>
                <c:pt idx="16">
                  <c:v> GERMANY incidence tomorrow </c:v>
                </c:pt>
                <c:pt idx="17">
                  <c:v> GERMANY incidence tomorrow </c:v>
                </c:pt>
                <c:pt idx="18">
                  <c:v> GERMANY incidence on a long term </c:v>
                </c:pt>
                <c:pt idx="19">
                  <c:v> GERMANY incidence on a long term </c:v>
                </c:pt>
              </c:strCache>
            </c:strRef>
          </c:cat>
          <c:val>
            <c:numRef>
              <c:f>'Construction Cost_GRF_Anlysis'!$E$234:$X$234</c:f>
            </c:numRef>
          </c:val>
          <c:extLst>
            <c:ext xmlns:c16="http://schemas.microsoft.com/office/drawing/2014/chart" uri="{C3380CC4-5D6E-409C-BE32-E72D297353CC}">
              <c16:uniqueId val="{00000013-45AA-496E-B303-C5E33607EBEA}"/>
            </c:ext>
          </c:extLst>
        </c:ser>
        <c:ser>
          <c:idx val="21"/>
          <c:order val="21"/>
          <c:tx>
            <c:strRef>
              <c:f>'Construction Cost_GRF_Anlysis'!$B$236:$D$236</c:f>
              <c:strCache>
                <c:ptCount val="3"/>
                <c:pt idx="0">
                  <c:v>B1</c:v>
                </c:pt>
                <c:pt idx="1">
                  <c:v>Indirect costs of the construction site</c:v>
                </c:pt>
                <c:pt idx="2">
                  <c:v>f.i. preparation and dismounting of the c.site, etc…</c:v>
                </c:pt>
              </c:strCache>
            </c:strRef>
          </c:tx>
          <c:spPr>
            <a:solidFill>
              <a:srgbClr val="CCFFFF"/>
            </a:solidFill>
            <a:ln>
              <a:noFill/>
            </a:ln>
            <a:effectLst/>
          </c:spPr>
          <c:invertIfNegative val="0"/>
          <c:cat>
            <c:strRef>
              <c:f>'Construction Cost_GRF_Anlysis'!$E$214:$X$214</c:f>
              <c:strCache>
                <c:ptCount val="20"/>
                <c:pt idx="2">
                  <c:v> ITALY incidence today </c:v>
                </c:pt>
                <c:pt idx="3">
                  <c:v> ITALY incidence today </c:v>
                </c:pt>
                <c:pt idx="4">
                  <c:v> ITALY incidence tomorrow </c:v>
                </c:pt>
                <c:pt idx="5">
                  <c:v> ITALY incidence tomorrow </c:v>
                </c:pt>
                <c:pt idx="6">
                  <c:v> ITALY incidence on a long term </c:v>
                </c:pt>
                <c:pt idx="7">
                  <c:v> ITALY incidence on a long term </c:v>
                </c:pt>
                <c:pt idx="8">
                  <c:v>FRANCE incidence today</c:v>
                </c:pt>
                <c:pt idx="9">
                  <c:v>FRANCE incidence today</c:v>
                </c:pt>
                <c:pt idx="10">
                  <c:v> FRANCE incidence tomorrow </c:v>
                </c:pt>
                <c:pt idx="11">
                  <c:v> FRANCE incidence tomorrow </c:v>
                </c:pt>
                <c:pt idx="12">
                  <c:v> FRANCE incidence on a long term </c:v>
                </c:pt>
                <c:pt idx="13">
                  <c:v> FRANCE incidence on a long term </c:v>
                </c:pt>
                <c:pt idx="14">
                  <c:v> GERMANY incidence today </c:v>
                </c:pt>
                <c:pt idx="15">
                  <c:v> GERMANY incidence today </c:v>
                </c:pt>
                <c:pt idx="16">
                  <c:v> GERMANY incidence tomorrow </c:v>
                </c:pt>
                <c:pt idx="17">
                  <c:v> GERMANY incidence tomorrow </c:v>
                </c:pt>
                <c:pt idx="18">
                  <c:v> GERMANY incidence on a long term </c:v>
                </c:pt>
                <c:pt idx="19">
                  <c:v> GERMANY incidence on a long term </c:v>
                </c:pt>
              </c:strCache>
            </c:strRef>
          </c:cat>
          <c:val>
            <c:numRef>
              <c:f>'Construction Cost_GRF_Anlysis'!$E$236:$X$236</c:f>
              <c:numCache>
                <c:formatCode>General</c:formatCode>
                <c:ptCount val="20"/>
                <c:pt idx="2" formatCode="_-* #\ ##0.00\ [$€-410]_-;\-* #\ ##0.00\ [$€-410]_-;_-* &quot;-&quot;??\ [$€-410]_-;_-@_-">
                  <c:v>3124.9500000000003</c:v>
                </c:pt>
                <c:pt idx="3" formatCode="0.00%">
                  <c:v>3.0158743084112569E-2</c:v>
                </c:pt>
                <c:pt idx="4" formatCode="_(&quot;€&quot;* #,##0.00_);_(&quot;€&quot;* \(#,##0.00\);_(&quot;€&quot;* &quot;-&quot;??_);_(@_)">
                  <c:v>3124.9500000000003</c:v>
                </c:pt>
                <c:pt idx="5" formatCode="0.00%">
                  <c:v>3.1648408955249376E-2</c:v>
                </c:pt>
                <c:pt idx="6" formatCode="_(&quot;€&quot;* #,##0.00_);_(&quot;€&quot;* \(#,##0.00\);_(&quot;€&quot;* &quot;-&quot;??_);_(@_)">
                  <c:v>3124.9500000000003</c:v>
                </c:pt>
                <c:pt idx="7" formatCode="0.00%">
                  <c:v>3.3073012365043286E-2</c:v>
                </c:pt>
                <c:pt idx="8" formatCode="_(&quot;€&quot;* #,##0.00_);_(&quot;€&quot;* \(#,##0.00\);_(&quot;€&quot;* &quot;-&quot;??_);_(@_)">
                  <c:v>3500</c:v>
                </c:pt>
                <c:pt idx="9" formatCode="0.00%">
                  <c:v>4.0835032070667472E-2</c:v>
                </c:pt>
                <c:pt idx="10" formatCode="_(&quot;€&quot;* #,##0.00_);_(&quot;€&quot;* \(#,##0.00\);_(&quot;€&quot;* &quot;-&quot;??_);_(@_)">
                  <c:v>3500</c:v>
                </c:pt>
                <c:pt idx="11" formatCode="0.00%">
                  <c:v>4.2569423189721484E-2</c:v>
                </c:pt>
                <c:pt idx="12" formatCode="_(&quot;€&quot;* #,##0.00_);_(&quot;€&quot;* \(#,##0.00\);_(&quot;€&quot;* &quot;-&quot;??_);_(@_)">
                  <c:v>3500</c:v>
                </c:pt>
                <c:pt idx="13" formatCode="0.00%">
                  <c:v>4.4278766446976474E-2</c:v>
                </c:pt>
                <c:pt idx="14" formatCode="_-* #\ ##0.00\ [$€-410]_-;\-* #\ ##0.00\ [$€-410]_-;_-* &quot;-&quot;??\ [$€-410]_-;_-@_-">
                  <c:v>6507.333333333333</c:v>
                </c:pt>
                <c:pt idx="15" formatCode="0.00%">
                  <c:v>7.5956360693497676E-2</c:v>
                </c:pt>
                <c:pt idx="16" formatCode="_(&quot;€&quot;* #,##0.00_);_(&quot;€&quot;* \(#,##0.00\);_(&quot;€&quot;* &quot;-&quot;??_);_(@_)">
                  <c:v>6507.333333333333</c:v>
                </c:pt>
                <c:pt idx="17" formatCode="0.00%">
                  <c:v>7.936634095515005E-2</c:v>
                </c:pt>
                <c:pt idx="18" formatCode="_(&quot;€&quot;* #,##0.00_);_(&quot;€&quot;* \(#,##0.00\);_(&quot;€&quot;* &quot;-&quot;??_);_(@_)">
                  <c:v>6507.333333333333</c:v>
                </c:pt>
                <c:pt idx="19" formatCode="0.00%">
                  <c:v>8.27256265877723E-2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45AA-496E-B303-C5E33607EBEA}"/>
            </c:ext>
          </c:extLst>
        </c:ser>
        <c:ser>
          <c:idx val="22"/>
          <c:order val="22"/>
          <c:tx>
            <c:strRef>
              <c:f>'Construction Cost_GRF_Anlysis'!$B$237:$D$237</c:f>
              <c:strCache>
                <c:ptCount val="3"/>
                <c:pt idx="0">
                  <c:v>B2</c:v>
                </c:pt>
                <c:pt idx="1">
                  <c:v>Security on the c.site</c:v>
                </c:pt>
                <c:pt idx="2">
                  <c:v>(law 81/2008 for Italy)</c:v>
                </c:pt>
              </c:strCache>
            </c:strRef>
          </c:tx>
          <c:spPr>
            <a:solidFill>
              <a:srgbClr val="66FFFF"/>
            </a:solidFill>
            <a:ln>
              <a:noFill/>
            </a:ln>
            <a:effectLst/>
          </c:spPr>
          <c:invertIfNegative val="0"/>
          <c:cat>
            <c:strRef>
              <c:f>'Construction Cost_GRF_Anlysis'!$E$214:$X$214</c:f>
              <c:strCache>
                <c:ptCount val="20"/>
                <c:pt idx="2">
                  <c:v> ITALY incidence today </c:v>
                </c:pt>
                <c:pt idx="3">
                  <c:v> ITALY incidence today </c:v>
                </c:pt>
                <c:pt idx="4">
                  <c:v> ITALY incidence tomorrow </c:v>
                </c:pt>
                <c:pt idx="5">
                  <c:v> ITALY incidence tomorrow </c:v>
                </c:pt>
                <c:pt idx="6">
                  <c:v> ITALY incidence on a long term </c:v>
                </c:pt>
                <c:pt idx="7">
                  <c:v> ITALY incidence on a long term </c:v>
                </c:pt>
                <c:pt idx="8">
                  <c:v>FRANCE incidence today</c:v>
                </c:pt>
                <c:pt idx="9">
                  <c:v>FRANCE incidence today</c:v>
                </c:pt>
                <c:pt idx="10">
                  <c:v> FRANCE incidence tomorrow </c:v>
                </c:pt>
                <c:pt idx="11">
                  <c:v> FRANCE incidence tomorrow </c:v>
                </c:pt>
                <c:pt idx="12">
                  <c:v> FRANCE incidence on a long term </c:v>
                </c:pt>
                <c:pt idx="13">
                  <c:v> FRANCE incidence on a long term </c:v>
                </c:pt>
                <c:pt idx="14">
                  <c:v> GERMANY incidence today </c:v>
                </c:pt>
                <c:pt idx="15">
                  <c:v> GERMANY incidence today </c:v>
                </c:pt>
                <c:pt idx="16">
                  <c:v> GERMANY incidence tomorrow </c:v>
                </c:pt>
                <c:pt idx="17">
                  <c:v> GERMANY incidence tomorrow </c:v>
                </c:pt>
                <c:pt idx="18">
                  <c:v> GERMANY incidence on a long term </c:v>
                </c:pt>
                <c:pt idx="19">
                  <c:v> GERMANY incidence on a long term </c:v>
                </c:pt>
              </c:strCache>
            </c:strRef>
          </c:cat>
          <c:val>
            <c:numRef>
              <c:f>'Construction Cost_GRF_Anlysis'!$E$237:$X$237</c:f>
              <c:numCache>
                <c:formatCode>0%</c:formatCode>
                <c:ptCount val="20"/>
                <c:pt idx="2" formatCode="_-* #\ ##0.00\ [$€-410]_-;\-* #\ ##0.00\ [$€-410]_-;_-* &quot;-&quot;??\ [$€-410]_-;_-@_-">
                  <c:v>625</c:v>
                </c:pt>
                <c:pt idx="3" formatCode="0.00%">
                  <c:v>6.0318451263445347E-3</c:v>
                </c:pt>
                <c:pt idx="4" formatCode="_(&quot;€&quot;* #,##0.00_);_(&quot;€&quot;* \(#,##0.00\);_(&quot;€&quot;* &quot;-&quot;??_);_(@_)">
                  <c:v>625</c:v>
                </c:pt>
                <c:pt idx="5" formatCode="0.00%">
                  <c:v>6.3297830675789557E-3</c:v>
                </c:pt>
                <c:pt idx="6" formatCode="_(&quot;€&quot;* #,##0.00_);_(&quot;€&quot;* \(#,##0.00\);_(&quot;€&quot;* &quot;-&quot;??_);_(@_)">
                  <c:v>625</c:v>
                </c:pt>
                <c:pt idx="7" formatCode="0.00%">
                  <c:v>6.6147083083415905E-3</c:v>
                </c:pt>
                <c:pt idx="8" formatCode="_(&quot;€&quot;* #,##0.00_);_(&quot;€&quot;* \(#,##0.00\);_(&quot;€&quot;* &quot;-&quot;??_);_(@_)">
                  <c:v>500</c:v>
                </c:pt>
                <c:pt idx="9" formatCode="0.00%">
                  <c:v>5.8335760100953534E-3</c:v>
                </c:pt>
                <c:pt idx="10" formatCode="_(&quot;€&quot;* #,##0.00_);_(&quot;€&quot;* \(#,##0.00\);_(&quot;€&quot;* &quot;-&quot;??_);_(@_)">
                  <c:v>500</c:v>
                </c:pt>
                <c:pt idx="11" formatCode="0.00%">
                  <c:v>6.0813461699602122E-3</c:v>
                </c:pt>
                <c:pt idx="12" formatCode="_(&quot;€&quot;* #,##0.00_);_(&quot;€&quot;* \(#,##0.00\);_(&quot;€&quot;* &quot;-&quot;??_);_(@_)">
                  <c:v>500</c:v>
                </c:pt>
                <c:pt idx="13" formatCode="0.00%">
                  <c:v>6.325538063853782E-3</c:v>
                </c:pt>
                <c:pt idx="14" formatCode="_-* #\ ##0.00\ [$€-410]_-;\-* #\ ##0.00\ [$€-410]_-;_-* &quot;-&quot;??\ [$€-410]_-;_-@_-">
                  <c:v>0</c:v>
                </c:pt>
                <c:pt idx="15" formatCode="0.00%">
                  <c:v>0</c:v>
                </c:pt>
                <c:pt idx="16" formatCode="_(&quot;€&quot;* #,##0.00_);_(&quot;€&quot;* \(#,##0.00\);_(&quot;€&quot;* &quot;-&quot;??_);_(@_)">
                  <c:v>0</c:v>
                </c:pt>
                <c:pt idx="17" formatCode="0.00%">
                  <c:v>0</c:v>
                </c:pt>
                <c:pt idx="18" formatCode="_(&quot;€&quot;* #,##0.00_);_(&quot;€&quot;* \(#,##0.00\);_(&quot;€&quot;* &quot;-&quot;??_);_(@_)">
                  <c:v>0</c:v>
                </c:pt>
                <c:pt idx="19" formatCode="0.00%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45AA-496E-B303-C5E33607EBEA}"/>
            </c:ext>
          </c:extLst>
        </c:ser>
        <c:ser>
          <c:idx val="23"/>
          <c:order val="23"/>
          <c:tx>
            <c:strRef>
              <c:f>'Construction Cost_GRF_Anlysis'!$B$238:$D$238</c:f>
              <c:strCache>
                <c:ptCount val="3"/>
                <c:pt idx="0">
                  <c:v>B3</c:v>
                </c:pt>
                <c:pt idx="1">
                  <c:v>Scaffolding</c:v>
                </c:pt>
              </c:strCache>
            </c:strRef>
          </c:tx>
          <c:spPr>
            <a:solidFill>
              <a:srgbClr val="33CCFF"/>
            </a:solidFill>
            <a:ln>
              <a:noFill/>
            </a:ln>
            <a:effectLst/>
          </c:spPr>
          <c:invertIfNegative val="0"/>
          <c:cat>
            <c:strRef>
              <c:f>'Construction Cost_GRF_Anlysis'!$E$214:$X$214</c:f>
              <c:strCache>
                <c:ptCount val="20"/>
                <c:pt idx="2">
                  <c:v> ITALY incidence today </c:v>
                </c:pt>
                <c:pt idx="3">
                  <c:v> ITALY incidence today </c:v>
                </c:pt>
                <c:pt idx="4">
                  <c:v> ITALY incidence tomorrow </c:v>
                </c:pt>
                <c:pt idx="5">
                  <c:v> ITALY incidence tomorrow </c:v>
                </c:pt>
                <c:pt idx="6">
                  <c:v> ITALY incidence on a long term </c:v>
                </c:pt>
                <c:pt idx="7">
                  <c:v> ITALY incidence on a long term </c:v>
                </c:pt>
                <c:pt idx="8">
                  <c:v>FRANCE incidence today</c:v>
                </c:pt>
                <c:pt idx="9">
                  <c:v>FRANCE incidence today</c:v>
                </c:pt>
                <c:pt idx="10">
                  <c:v> FRANCE incidence tomorrow </c:v>
                </c:pt>
                <c:pt idx="11">
                  <c:v> FRANCE incidence tomorrow </c:v>
                </c:pt>
                <c:pt idx="12">
                  <c:v> FRANCE incidence on a long term </c:v>
                </c:pt>
                <c:pt idx="13">
                  <c:v> FRANCE incidence on a long term </c:v>
                </c:pt>
                <c:pt idx="14">
                  <c:v> GERMANY incidence today </c:v>
                </c:pt>
                <c:pt idx="15">
                  <c:v> GERMANY incidence today </c:v>
                </c:pt>
                <c:pt idx="16">
                  <c:v> GERMANY incidence tomorrow </c:v>
                </c:pt>
                <c:pt idx="17">
                  <c:v> GERMANY incidence tomorrow </c:v>
                </c:pt>
                <c:pt idx="18">
                  <c:v> GERMANY incidence on a long term </c:v>
                </c:pt>
                <c:pt idx="19">
                  <c:v> GERMANY incidence on a long term </c:v>
                </c:pt>
              </c:strCache>
            </c:strRef>
          </c:cat>
          <c:val>
            <c:numRef>
              <c:f>'Construction Cost_GRF_Anlysis'!$E$238:$X$238</c:f>
              <c:numCache>
                <c:formatCode>General</c:formatCode>
                <c:ptCount val="20"/>
                <c:pt idx="2" formatCode="_-* #\ ##0.00\ [$€-410]_-;\-* #\ ##0.00\ [$€-410]_-;_-* &quot;-&quot;??\ [$€-410]_-;_-@_-">
                  <c:v>781.23750000000007</c:v>
                </c:pt>
                <c:pt idx="3" formatCode="0.00%">
                  <c:v>7.5396857710281423E-3</c:v>
                </c:pt>
                <c:pt idx="4" formatCode="_(&quot;€&quot;* #,##0.00_);_(&quot;€&quot;* \(#,##0.00\);_(&quot;€&quot;* &quot;-&quot;??_);_(@_)">
                  <c:v>781.23750000000007</c:v>
                </c:pt>
                <c:pt idx="5" formatCode="0.00%">
                  <c:v>7.9121022388123439E-3</c:v>
                </c:pt>
                <c:pt idx="6" formatCode="_(&quot;€&quot;* #,##0.00_);_(&quot;€&quot;* \(#,##0.00\);_(&quot;€&quot;* &quot;-&quot;??_);_(@_)">
                  <c:v>781.23750000000007</c:v>
                </c:pt>
                <c:pt idx="7" formatCode="0.00%">
                  <c:v>8.2682530912608215E-3</c:v>
                </c:pt>
                <c:pt idx="8" formatCode="_(&quot;€&quot;* #,##0.00_);_(&quot;€&quot;* \(#,##0.00\);_(&quot;€&quot;* &quot;-&quot;??_);_(@_)">
                  <c:v>0</c:v>
                </c:pt>
                <c:pt idx="9" formatCode="0.00%">
                  <c:v>0</c:v>
                </c:pt>
                <c:pt idx="10" formatCode="_(&quot;€&quot;* #,##0.00_);_(&quot;€&quot;* \(#,##0.00\);_(&quot;€&quot;* &quot;-&quot;??_);_(@_)">
                  <c:v>0</c:v>
                </c:pt>
                <c:pt idx="11" formatCode="0.00%">
                  <c:v>0</c:v>
                </c:pt>
                <c:pt idx="12" formatCode="_(&quot;€&quot;* #,##0.00_);_(&quot;€&quot;* \(#,##0.00\);_(&quot;€&quot;* &quot;-&quot;??_);_(@_)">
                  <c:v>0</c:v>
                </c:pt>
                <c:pt idx="13" formatCode="0.00%">
                  <c:v>0</c:v>
                </c:pt>
                <c:pt idx="14" formatCode="_-* #\ ##0.00\ [$€-410]_-;\-* #\ ##0.00\ [$€-410]_-;_-* &quot;-&quot;??\ [$€-410]_-;_-@_-">
                  <c:v>0</c:v>
                </c:pt>
                <c:pt idx="15" formatCode="0.00%">
                  <c:v>0</c:v>
                </c:pt>
                <c:pt idx="16" formatCode="_(&quot;€&quot;* #,##0.00_);_(&quot;€&quot;* \(#,##0.00\);_(&quot;€&quot;* &quot;-&quot;??_);_(@_)">
                  <c:v>0</c:v>
                </c:pt>
                <c:pt idx="17" formatCode="0.00%">
                  <c:v>0</c:v>
                </c:pt>
                <c:pt idx="18" formatCode="_(&quot;€&quot;* #,##0.00_);_(&quot;€&quot;* \(#,##0.00\);_(&quot;€&quot;* &quot;-&quot;??_);_(@_)">
                  <c:v>0</c:v>
                </c:pt>
                <c:pt idx="19" formatCode="0.00%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45AA-496E-B303-C5E33607EBEA}"/>
            </c:ext>
          </c:extLst>
        </c:ser>
        <c:ser>
          <c:idx val="24"/>
          <c:order val="24"/>
          <c:tx>
            <c:strRef>
              <c:f>'Construction Cost_GRF_Anlysis'!$B$239:$D$239</c:f>
              <c:strCache>
                <c:ptCount val="3"/>
                <c:pt idx="0">
                  <c:v>B4</c:v>
                </c:pt>
                <c:pt idx="1">
                  <c:v>General costs and general contractor´s income</c:v>
                </c:pt>
                <c:pt idx="2">
                  <c:v>for general contractor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'Construction Cost_GRF_Anlysis'!$E$214:$X$214</c:f>
              <c:strCache>
                <c:ptCount val="20"/>
                <c:pt idx="2">
                  <c:v> ITALY incidence today </c:v>
                </c:pt>
                <c:pt idx="3">
                  <c:v> ITALY incidence today </c:v>
                </c:pt>
                <c:pt idx="4">
                  <c:v> ITALY incidence tomorrow </c:v>
                </c:pt>
                <c:pt idx="5">
                  <c:v> ITALY incidence tomorrow </c:v>
                </c:pt>
                <c:pt idx="6">
                  <c:v> ITALY incidence on a long term </c:v>
                </c:pt>
                <c:pt idx="7">
                  <c:v> ITALY incidence on a long term </c:v>
                </c:pt>
                <c:pt idx="8">
                  <c:v>FRANCE incidence today</c:v>
                </c:pt>
                <c:pt idx="9">
                  <c:v>FRANCE incidence today</c:v>
                </c:pt>
                <c:pt idx="10">
                  <c:v> FRANCE incidence tomorrow </c:v>
                </c:pt>
                <c:pt idx="11">
                  <c:v> FRANCE incidence tomorrow </c:v>
                </c:pt>
                <c:pt idx="12">
                  <c:v> FRANCE incidence on a long term </c:v>
                </c:pt>
                <c:pt idx="13">
                  <c:v> FRANCE incidence on a long term </c:v>
                </c:pt>
                <c:pt idx="14">
                  <c:v> GERMANY incidence today </c:v>
                </c:pt>
                <c:pt idx="15">
                  <c:v> GERMANY incidence today </c:v>
                </c:pt>
                <c:pt idx="16">
                  <c:v> GERMANY incidence tomorrow </c:v>
                </c:pt>
                <c:pt idx="17">
                  <c:v> GERMANY incidence tomorrow </c:v>
                </c:pt>
                <c:pt idx="18">
                  <c:v> GERMANY incidence on a long term </c:v>
                </c:pt>
                <c:pt idx="19">
                  <c:v> GERMANY incidence on a long term </c:v>
                </c:pt>
              </c:strCache>
            </c:strRef>
          </c:cat>
          <c:val>
            <c:numRef>
              <c:f>'Construction Cost_GRF_Anlysis'!$E$239:$X$239</c:f>
              <c:numCache>
                <c:formatCode>General</c:formatCode>
                <c:ptCount val="20"/>
                <c:pt idx="2" formatCode="_-* #\ ##0.00\ [$€-410]_-;\-* #\ ##0.00\ [$€-410]_-;_-* &quot;-&quot;??\ [$€-410]_-;_-@_-">
                  <c:v>13639.640843750007</c:v>
                </c:pt>
                <c:pt idx="3" formatCode="0.00%">
                  <c:v>0.13163552183754135</c:v>
                </c:pt>
                <c:pt idx="4" formatCode="_(&quot;€&quot;* #,##0.00_);_(&quot;€&quot;* \(#,##0.00\);_(&quot;€&quot;* &quot;-&quot;??_);_(@_)">
                  <c:v>13639.640843750007</c:v>
                </c:pt>
                <c:pt idx="5" formatCode="0.00%">
                  <c:v>0.13813754825700342</c:v>
                </c:pt>
                <c:pt idx="6" formatCode="_(&quot;€&quot;* #,##0.00_);_(&quot;€&quot;* \(#,##0.00\);_(&quot;€&quot;* &quot;-&quot;??_);_(@_)">
                  <c:v>13639.640843750007</c:v>
                </c:pt>
                <c:pt idx="7" formatCode="0.00%">
                  <c:v>0.14435559297911754</c:v>
                </c:pt>
                <c:pt idx="8" formatCode="_(&quot;€&quot;* #,##0.00_);_(&quot;€&quot;* \(#,##0.00\);_(&quot;€&quot;* &quot;-&quot;??_);_(@_)">
                  <c:v>10000</c:v>
                </c:pt>
                <c:pt idx="9" formatCode="0.00%">
                  <c:v>0.11667152020190706</c:v>
                </c:pt>
                <c:pt idx="10" formatCode="_(&quot;€&quot;* #,##0.00_);_(&quot;€&quot;* \(#,##0.00\);_(&quot;€&quot;* &quot;-&quot;??_);_(@_)">
                  <c:v>10000</c:v>
                </c:pt>
                <c:pt idx="11" formatCode="0.00%">
                  <c:v>0.12162692339920424</c:v>
                </c:pt>
                <c:pt idx="12" formatCode="_(&quot;€&quot;* #,##0.00_);_(&quot;€&quot;* \(#,##0.00\);_(&quot;€&quot;* &quot;-&quot;??_);_(@_)">
                  <c:v>10000</c:v>
                </c:pt>
                <c:pt idx="13" formatCode="0.00%">
                  <c:v>0.12651076127707564</c:v>
                </c:pt>
                <c:pt idx="14" formatCode="_-* #\ ##0.00\ [$€-410]_-;\-* #\ ##0.00\ [$€-410]_-;_-* &quot;-&quot;??\ [$€-410]_-;_-@_-">
                  <c:v>0</c:v>
                </c:pt>
                <c:pt idx="15" formatCode="0.00%">
                  <c:v>0</c:v>
                </c:pt>
                <c:pt idx="16" formatCode="_(&quot;€&quot;* #,##0.00_);_(&quot;€&quot;* \(#,##0.00\);_(&quot;€&quot;* &quot;-&quot;??_);_(@_)">
                  <c:v>0</c:v>
                </c:pt>
                <c:pt idx="17" formatCode="0.00%">
                  <c:v>0</c:v>
                </c:pt>
                <c:pt idx="18" formatCode="_(&quot;€&quot;* #,##0.00_);_(&quot;€&quot;* \(#,##0.00\);_(&quot;€&quot;* &quot;-&quot;??_);_(@_)">
                  <c:v>0</c:v>
                </c:pt>
                <c:pt idx="19" formatCode="0.00%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45AA-496E-B303-C5E33607EBEA}"/>
            </c:ext>
          </c:extLst>
        </c:ser>
        <c:ser>
          <c:idx val="26"/>
          <c:order val="26"/>
          <c:tx>
            <c:strRef>
              <c:f>'Construction Cost_GRF_Anlysis'!$B$241:$D$241</c:f>
              <c:strCache>
                <c:ptCount val="3"/>
                <c:pt idx="0">
                  <c:v>B5.1</c:v>
                </c:pt>
                <c:pt idx="1">
                  <c:v>Design costs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f>'Construction Cost_GRF_Anlysis'!$E$214:$X$214</c:f>
              <c:strCache>
                <c:ptCount val="20"/>
                <c:pt idx="2">
                  <c:v> ITALY incidence today </c:v>
                </c:pt>
                <c:pt idx="3">
                  <c:v> ITALY incidence today </c:v>
                </c:pt>
                <c:pt idx="4">
                  <c:v> ITALY incidence tomorrow </c:v>
                </c:pt>
                <c:pt idx="5">
                  <c:v> ITALY incidence tomorrow </c:v>
                </c:pt>
                <c:pt idx="6">
                  <c:v> ITALY incidence on a long term </c:v>
                </c:pt>
                <c:pt idx="7">
                  <c:v> ITALY incidence on a long term </c:v>
                </c:pt>
                <c:pt idx="8">
                  <c:v>FRANCE incidence today</c:v>
                </c:pt>
                <c:pt idx="9">
                  <c:v>FRANCE incidence today</c:v>
                </c:pt>
                <c:pt idx="10">
                  <c:v> FRANCE incidence tomorrow </c:v>
                </c:pt>
                <c:pt idx="11">
                  <c:v> FRANCE incidence tomorrow </c:v>
                </c:pt>
                <c:pt idx="12">
                  <c:v> FRANCE incidence on a long term </c:v>
                </c:pt>
                <c:pt idx="13">
                  <c:v> FRANCE incidence on a long term </c:v>
                </c:pt>
                <c:pt idx="14">
                  <c:v> GERMANY incidence today </c:v>
                </c:pt>
                <c:pt idx="15">
                  <c:v> GERMANY incidence today </c:v>
                </c:pt>
                <c:pt idx="16">
                  <c:v> GERMANY incidence tomorrow </c:v>
                </c:pt>
                <c:pt idx="17">
                  <c:v> GERMANY incidence tomorrow </c:v>
                </c:pt>
                <c:pt idx="18">
                  <c:v> GERMANY incidence on a long term </c:v>
                </c:pt>
                <c:pt idx="19">
                  <c:v> GERMANY incidence on a long term </c:v>
                </c:pt>
              </c:strCache>
            </c:strRef>
          </c:cat>
          <c:val>
            <c:numRef>
              <c:f>'Construction Cost_GRF_Anlysis'!$E$241:$X$241</c:f>
              <c:numCache>
                <c:formatCode>General</c:formatCode>
                <c:ptCount val="20"/>
                <c:pt idx="2" formatCode="_-* #\ ##0.00\ [$€-410]_-;\-* #\ ##0.00\ [$€-410]_-;_-* &quot;-&quot;??\ [$€-410]_-;_-@_-">
                  <c:v>17228.447500000002</c:v>
                </c:pt>
                <c:pt idx="3" formatCode="0.00%">
                  <c:v>0.16627092333977234</c:v>
                </c:pt>
                <c:pt idx="4" formatCode="_(&quot;€&quot;* #,##0.00_);_(&quot;€&quot;* \(#,##0.00\);_(&quot;€&quot;* &quot;-&quot;??_);_(@_)">
                  <c:v>17228.447500000002</c:v>
                </c:pt>
                <c:pt idx="5" formatCode="0.00%">
                  <c:v>0.17448373642587681</c:v>
                </c:pt>
                <c:pt idx="6" formatCode="_(&quot;€&quot;* #,##0.00_);_(&quot;€&quot;* \(#,##0.00\);_(&quot;€&quot;* &quot;-&quot;??_);_(@_)">
                  <c:v>17228.447500000002</c:v>
                </c:pt>
                <c:pt idx="7" formatCode="0.00%">
                  <c:v>0.18233784770892306</c:v>
                </c:pt>
                <c:pt idx="8" formatCode="_(&quot;€&quot;* #,##0.00_);_(&quot;€&quot;* \(#,##0.00\);_(&quot;€&quot;* &quot;-&quot;??_);_(@_)">
                  <c:v>12000</c:v>
                </c:pt>
                <c:pt idx="9" formatCode="0.00%">
                  <c:v>0.14000582424228847</c:v>
                </c:pt>
                <c:pt idx="10" formatCode="_(&quot;€&quot;* #,##0.00_);_(&quot;€&quot;* \(#,##0.00\);_(&quot;€&quot;* &quot;-&quot;??_);_(@_)">
                  <c:v>12000</c:v>
                </c:pt>
                <c:pt idx="11" formatCode="0.00%">
                  <c:v>0.14595230807904508</c:v>
                </c:pt>
                <c:pt idx="12" formatCode="_(&quot;€&quot;* #,##0.00_);_(&quot;€&quot;* \(#,##0.00\);_(&quot;€&quot;* &quot;-&quot;??_);_(@_)">
                  <c:v>12000</c:v>
                </c:pt>
                <c:pt idx="13" formatCode="0.00%">
                  <c:v>0.15181291353249077</c:v>
                </c:pt>
                <c:pt idx="14" formatCode="_-* #\ ##0.00\ [$€-410]_-;\-* #\ ##0.00\ [$€-410]_-;_-* &quot;-&quot;??\ [$€-410]_-;_-@_-">
                  <c:v>2512</c:v>
                </c:pt>
                <c:pt idx="15" formatCode="0.00%">
                  <c:v>2.9321131758334111E-2</c:v>
                </c:pt>
                <c:pt idx="16" formatCode="_(&quot;€&quot;* #,##0.00_);_(&quot;€&quot;* \(#,##0.00\);_(&quot;€&quot;* &quot;-&quot;??_);_(@_)">
                  <c:v>2512</c:v>
                </c:pt>
                <c:pt idx="17" formatCode="0.00%">
                  <c:v>3.063747287357908E-2</c:v>
                </c:pt>
                <c:pt idx="18" formatCode="_(&quot;€&quot;* #,##0.00_);_(&quot;€&quot;* \(#,##0.00\);_(&quot;€&quot;* &quot;-&quot;??_);_(@_)">
                  <c:v>2512</c:v>
                </c:pt>
                <c:pt idx="19" formatCode="0.00%">
                  <c:v>3.1934244542846636E-2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45AA-496E-B303-C5E33607EBEA}"/>
            </c:ext>
          </c:extLst>
        </c:ser>
        <c:ser>
          <c:idx val="27"/>
          <c:order val="27"/>
          <c:tx>
            <c:strRef>
              <c:f>'Construction Cost_GRF_Anlysis'!$B$242:$D$242</c:f>
              <c:strCache>
                <c:ptCount val="3"/>
                <c:pt idx="0">
                  <c:v>B5.2</c:v>
                </c:pt>
                <c:pt idx="1">
                  <c:v>OTHER COSTS</c:v>
                </c:pt>
              </c:strCache>
            </c:strRef>
          </c:tx>
          <c:spPr>
            <a:solidFill>
              <a:srgbClr val="002060"/>
            </a:solidFill>
            <a:ln>
              <a:noFill/>
            </a:ln>
            <a:effectLst/>
          </c:spPr>
          <c:invertIfNegative val="0"/>
          <c:cat>
            <c:strRef>
              <c:f>'Construction Cost_GRF_Anlysis'!$E$214:$X$214</c:f>
              <c:strCache>
                <c:ptCount val="20"/>
                <c:pt idx="2">
                  <c:v> ITALY incidence today </c:v>
                </c:pt>
                <c:pt idx="3">
                  <c:v> ITALY incidence today </c:v>
                </c:pt>
                <c:pt idx="4">
                  <c:v> ITALY incidence tomorrow </c:v>
                </c:pt>
                <c:pt idx="5">
                  <c:v> ITALY incidence tomorrow </c:v>
                </c:pt>
                <c:pt idx="6">
                  <c:v> ITALY incidence on a long term </c:v>
                </c:pt>
                <c:pt idx="7">
                  <c:v> ITALY incidence on a long term </c:v>
                </c:pt>
                <c:pt idx="8">
                  <c:v>FRANCE incidence today</c:v>
                </c:pt>
                <c:pt idx="9">
                  <c:v>FRANCE incidence today</c:v>
                </c:pt>
                <c:pt idx="10">
                  <c:v> FRANCE incidence tomorrow </c:v>
                </c:pt>
                <c:pt idx="11">
                  <c:v> FRANCE incidence tomorrow </c:v>
                </c:pt>
                <c:pt idx="12">
                  <c:v> FRANCE incidence on a long term </c:v>
                </c:pt>
                <c:pt idx="13">
                  <c:v> FRANCE incidence on a long term </c:v>
                </c:pt>
                <c:pt idx="14">
                  <c:v> GERMANY incidence today </c:v>
                </c:pt>
                <c:pt idx="15">
                  <c:v> GERMANY incidence today </c:v>
                </c:pt>
                <c:pt idx="16">
                  <c:v> GERMANY incidence tomorrow </c:v>
                </c:pt>
                <c:pt idx="17">
                  <c:v> GERMANY incidence tomorrow </c:v>
                </c:pt>
                <c:pt idx="18">
                  <c:v> GERMANY incidence on a long term </c:v>
                </c:pt>
                <c:pt idx="19">
                  <c:v> GERMANY incidence on a long term </c:v>
                </c:pt>
              </c:strCache>
            </c:strRef>
          </c:cat>
          <c:val>
            <c:numRef>
              <c:f>'Construction Cost_GRF_Anlysis'!$E$242:$X$242</c:f>
              <c:numCache>
                <c:formatCode>General</c:formatCode>
                <c:ptCount val="20"/>
                <c:pt idx="2" formatCode="_-* #\ ##0.00\ [$€-410]_-;\-* #\ ##0.00\ [$€-410]_-;_-* &quot;-&quot;??\ [$€-410]_-;_-@_-">
                  <c:v>7419.6693750000004</c:v>
                </c:pt>
                <c:pt idx="3" formatCode="0.00%">
                  <c:v>7.1606874493890485E-2</c:v>
                </c:pt>
                <c:pt idx="4" formatCode="_(&quot;€&quot;* #,##0.00_);_(&quot;€&quot;* \(#,##0.00\);_(&quot;€&quot;* &quot;-&quot;??_);_(@_)">
                  <c:v>7419.6693750000004</c:v>
                </c:pt>
                <c:pt idx="5" formatCode="0.00%">
                  <c:v>7.5143836123054628E-2</c:v>
                </c:pt>
                <c:pt idx="6" formatCode="_(&quot;€&quot;* #,##0.00_);_(&quot;€&quot;* \(#,##0.00\);_(&quot;€&quot;* &quot;-&quot;??_);_(@_)">
                  <c:v>7419.6693750000004</c:v>
                </c:pt>
                <c:pt idx="7" formatCode="0.00%">
                  <c:v>7.8526317855936251E-2</c:v>
                </c:pt>
                <c:pt idx="8" formatCode="_(&quot;€&quot;* #,##0.00_);_(&quot;€&quot;* \(#,##0.00\);_(&quot;€&quot;* &quot;-&quot;??_);_(@_)">
                  <c:v>5900</c:v>
                </c:pt>
                <c:pt idx="9" formatCode="0.00%">
                  <c:v>6.8836196919125167E-2</c:v>
                </c:pt>
                <c:pt idx="10" formatCode="_(&quot;€&quot;* #,##0.00_);_(&quot;€&quot;* \(#,##0.00\);_(&quot;€&quot;* &quot;-&quot;??_);_(@_)">
                  <c:v>5900</c:v>
                </c:pt>
                <c:pt idx="11" formatCode="0.00%">
                  <c:v>7.1759884805530499E-2</c:v>
                </c:pt>
                <c:pt idx="12" formatCode="_(&quot;€&quot;* #,##0.00_);_(&quot;€&quot;* \(#,##0.00\);_(&quot;€&quot;* &quot;-&quot;??_);_(@_)">
                  <c:v>5900</c:v>
                </c:pt>
                <c:pt idx="13" formatCode="0.00%">
                  <c:v>7.4641349153474632E-2</c:v>
                </c:pt>
                <c:pt idx="14" formatCode="_-* #\ ##0.00\ [$€-410]_-;\-* #\ ##0.00\ [$€-410]_-;_-* &quot;-&quot;??\ [$€-410]_-;_-@_-">
                  <c:v>7510.2</c:v>
                </c:pt>
                <c:pt idx="15" formatCode="0.00%">
                  <c:v>8.7662246708376135E-2</c:v>
                </c:pt>
                <c:pt idx="16" formatCode="_(&quot;€&quot;* #,##0.00_);_(&quot;€&quot;* \(#,##0.00\);_(&quot;€&quot;* &quot;-&quot;??_);_(@_)">
                  <c:v>7510.2</c:v>
                </c:pt>
                <c:pt idx="17" formatCode="0.00%">
                  <c:v>9.159775030858025E-2</c:v>
                </c:pt>
                <c:pt idx="18" formatCode="_(&quot;€&quot;* #,##0.00_);_(&quot;€&quot;* \(#,##0.00\);_(&quot;€&quot;* &quot;-&quot;??_);_(@_)">
                  <c:v>7510.2</c:v>
                </c:pt>
                <c:pt idx="19" formatCode="0.00%">
                  <c:v>9.547474656277341E-2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45AA-496E-B303-C5E33607EB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5"/>
        <c:overlap val="100"/>
        <c:axId val="390463311"/>
        <c:axId val="390459951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'Construction Cost_GRF_Anlysis'!$B$215:$D$215</c15:sqref>
                        </c15:formulaRef>
                      </c:ext>
                    </c:extLst>
                    <c:strCache>
                      <c:ptCount val="3"/>
                      <c:pt idx="0">
                        <c:v>A DIRECT COSTS 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'Construction Cost_GRF_Anlysis'!$E$214:$X$214</c15:sqref>
                        </c15:formulaRef>
                      </c:ext>
                    </c:extLst>
                    <c:strCache>
                      <c:ptCount val="20"/>
                      <c:pt idx="2">
                        <c:v> ITALY incidence today </c:v>
                      </c:pt>
                      <c:pt idx="3">
                        <c:v> ITALY incidence today </c:v>
                      </c:pt>
                      <c:pt idx="4">
                        <c:v> ITALY incidence tomorrow </c:v>
                      </c:pt>
                      <c:pt idx="5">
                        <c:v> ITALY incidence tomorrow </c:v>
                      </c:pt>
                      <c:pt idx="6">
                        <c:v> ITALY incidence on a long term </c:v>
                      </c:pt>
                      <c:pt idx="7">
                        <c:v> ITALY incidence on a long term </c:v>
                      </c:pt>
                      <c:pt idx="8">
                        <c:v>FRANCE incidence today</c:v>
                      </c:pt>
                      <c:pt idx="9">
                        <c:v>FRANCE incidence today</c:v>
                      </c:pt>
                      <c:pt idx="10">
                        <c:v> FRANCE incidence tomorrow </c:v>
                      </c:pt>
                      <c:pt idx="11">
                        <c:v> FRANCE incidence tomorrow </c:v>
                      </c:pt>
                      <c:pt idx="12">
                        <c:v> FRANCE incidence on a long term </c:v>
                      </c:pt>
                      <c:pt idx="13">
                        <c:v> FRANCE incidence on a long term </c:v>
                      </c:pt>
                      <c:pt idx="14">
                        <c:v> GERMANY incidence today </c:v>
                      </c:pt>
                      <c:pt idx="15">
                        <c:v> GERMANY incidence today </c:v>
                      </c:pt>
                      <c:pt idx="16">
                        <c:v> GERMANY incidence tomorrow </c:v>
                      </c:pt>
                      <c:pt idx="17">
                        <c:v> GERMANY incidence tomorrow </c:v>
                      </c:pt>
                      <c:pt idx="18">
                        <c:v> GERMANY incidence on a long term </c:v>
                      </c:pt>
                      <c:pt idx="19">
                        <c:v> GERMANY incidence on a long term 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'Construction Cost_GRF_Anlysis'!$E$215:$X$215</c15:sqref>
                        </c15:formulaRef>
                      </c:ext>
                    </c:extLst>
                    <c:numCache>
                      <c:formatCode>General</c:formatCode>
                      <c:ptCount val="20"/>
                      <c:pt idx="2" formatCode="_-* #\ ##0.00\ [$€-410]_-;\-* #\ ##0.00\ [$€-410]_-;_-* &quot;-&quot;??\ [$€-410]_-;_-@_-">
                        <c:v>60797.773531250001</c:v>
                      </c:pt>
                      <c:pt idx="3" formatCode="0.00%">
                        <c:v>0.58675640634731052</c:v>
                      </c:pt>
                      <c:pt idx="4" formatCode="_(&quot;€&quot;* #,##0.00_);_(&quot;€&quot;* \(#,##0.00\);_(&quot;€&quot;* &quot;-&quot;??_);_(@_)">
                        <c:v>55920.615573031246</c:v>
                      </c:pt>
                      <c:pt idx="5" formatCode="0.00%">
                        <c:v>0.56634458493242446</c:v>
                      </c:pt>
                      <c:pt idx="6" formatCode="_(&quot;€&quot;* #,##0.00_);_(&quot;€&quot;* \(#,##0.00\);_(&quot;€&quot;* &quot;-&quot;??_);_(@_)">
                        <c:v>51667.458544789057</c:v>
                      </c:pt>
                      <c:pt idx="7" formatCode="0.00%">
                        <c:v>0.54682426769137737</c:v>
                      </c:pt>
                      <c:pt idx="8" formatCode="_(&quot;€&quot;* #,##0.00_);_(&quot;€&quot;* \(#,##0.00\);_(&quot;€&quot;* &quot;-&quot;??_);_(@_)">
                        <c:v>53810.720000000001</c:v>
                      </c:pt>
                      <c:pt idx="9" formatCode="0.00%">
                        <c:v>0.62781785055591643</c:v>
                      </c:pt>
                      <c:pt idx="10" formatCode="_(&quot;€&quot;* #,##0.00_);_(&quot;€&quot;* \(#,##0.00\);_(&quot;€&quot;* &quot;-&quot;??_);_(@_)">
                        <c:v>50318.638115000002</c:v>
                      </c:pt>
                      <c:pt idx="11" formatCode="0.00%">
                        <c:v>0.6120101143565384</c:v>
                      </c:pt>
                      <c:pt idx="12" formatCode="_(&quot;€&quot;* #,##0.00_);_(&quot;€&quot;* \(#,##0.00\);_(&quot;€&quot;* &quot;-&quot;??_);_(@_)">
                        <c:v>47144.659118749994</c:v>
                      </c:pt>
                      <c:pt idx="13" formatCode="_(&quot;€&quot;* #,##0.00_);_(&quot;€&quot;* \(#,##0.00\);_(&quot;€&quot;* &quot;-&quot;??_);_(@_)">
                        <c:v>0</c:v>
                      </c:pt>
                      <c:pt idx="14" formatCode="_-* #\ ##0.00\ [$€-410]_-;\-* #\ ##0.00\ [$€-410]_-;_-* &quot;-&quot;??\ [$€-410]_-;_-@_-">
                        <c:v>69142.466666666674</c:v>
                      </c:pt>
                      <c:pt idx="15" formatCode="0.00%">
                        <c:v>0.80706026083979221</c:v>
                      </c:pt>
                      <c:pt idx="16" formatCode="_(&quot;€&quot;* #,##0.00_);_(&quot;€&quot;* \(#,##0.00\);_(&quot;€&quot;* &quot;-&quot;??_);_(@_)">
                        <c:v>65461.563333333332</c:v>
                      </c:pt>
                      <c:pt idx="17" formatCode="0.00%">
                        <c:v>0.79839843586269066</c:v>
                      </c:pt>
                      <c:pt idx="18" formatCode="_(&quot;€&quot;* #,##0.00_);_(&quot;€&quot;* \(#,##0.00\);_(&quot;€&quot;* &quot;-&quot;??_);_(@_)">
                        <c:v>62132.105166666661</c:v>
                      </c:pt>
                      <c:pt idx="19" formatCode="0.00%">
                        <c:v>0.78986538230660752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45AA-496E-B303-C5E33607EBEA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Cost_GRF_Anlysis'!$B$216:$D$216</c15:sqref>
                        </c15:formulaRef>
                      </c:ext>
                    </c:extLst>
                    <c:strCache>
                      <c:ptCount val="3"/>
                      <c:pt idx="0">
                        <c:v>A DIRECT COSTS 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Cost_GRF_Anlysis'!$E$214:$X$214</c15:sqref>
                        </c15:formulaRef>
                      </c:ext>
                    </c:extLst>
                    <c:strCache>
                      <c:ptCount val="20"/>
                      <c:pt idx="2">
                        <c:v> ITALY incidence today </c:v>
                      </c:pt>
                      <c:pt idx="3">
                        <c:v> ITALY incidence today </c:v>
                      </c:pt>
                      <c:pt idx="4">
                        <c:v> ITALY incidence tomorrow </c:v>
                      </c:pt>
                      <c:pt idx="5">
                        <c:v> ITALY incidence tomorrow </c:v>
                      </c:pt>
                      <c:pt idx="6">
                        <c:v> ITALY incidence on a long term </c:v>
                      </c:pt>
                      <c:pt idx="7">
                        <c:v> ITALY incidence on a long term </c:v>
                      </c:pt>
                      <c:pt idx="8">
                        <c:v>FRANCE incidence today</c:v>
                      </c:pt>
                      <c:pt idx="9">
                        <c:v>FRANCE incidence today</c:v>
                      </c:pt>
                      <c:pt idx="10">
                        <c:v> FRANCE incidence tomorrow </c:v>
                      </c:pt>
                      <c:pt idx="11">
                        <c:v> FRANCE incidence tomorrow </c:v>
                      </c:pt>
                      <c:pt idx="12">
                        <c:v> FRANCE incidence on a long term </c:v>
                      </c:pt>
                      <c:pt idx="13">
                        <c:v> FRANCE incidence on a long term </c:v>
                      </c:pt>
                      <c:pt idx="14">
                        <c:v> GERMANY incidence today </c:v>
                      </c:pt>
                      <c:pt idx="15">
                        <c:v> GERMANY incidence today </c:v>
                      </c:pt>
                      <c:pt idx="16">
                        <c:v> GERMANY incidence tomorrow </c:v>
                      </c:pt>
                      <c:pt idx="17">
                        <c:v> GERMANY incidence tomorrow </c:v>
                      </c:pt>
                      <c:pt idx="18">
                        <c:v> GERMANY incidence on a long term </c:v>
                      </c:pt>
                      <c:pt idx="19">
                        <c:v> GERMANY incidence on a long term 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Cost_GRF_Anlysis'!$E$216:$X$216</c15:sqref>
                        </c15:formulaRef>
                      </c:ext>
                    </c:extLst>
                    <c:numCache>
                      <c:formatCode>General</c:formatCode>
                      <c:ptCount val="20"/>
                      <c:pt idx="2" formatCode="_-* #\ ##0.00\ [$€-410]_-;\-* #\ ##0.00\ [$€-410]_-;_-* &quot;-&quot;??\ [$€-410]_-;_-@_-">
                        <c:v>0</c:v>
                      </c:pt>
                      <c:pt idx="3">
                        <c:v>0</c:v>
                      </c:pt>
                      <c:pt idx="4" formatCode="0.00%">
                        <c:v>0.95293078166288914</c:v>
                      </c:pt>
                      <c:pt idx="5">
                        <c:v>0</c:v>
                      </c:pt>
                      <c:pt idx="6" formatCode="0.00%">
                        <c:v>0.95692550185420511</c:v>
                      </c:pt>
                      <c:pt idx="7" formatCode="0.00%">
                        <c:v>0</c:v>
                      </c:pt>
                      <c:pt idx="8" formatCode="_(&quot;€&quot;* #,##0.00_);_(&quot;€&quot;* \(#,##0.00\);_(&quot;€&quot;* &quot;-&quot;??_);_(@_)">
                        <c:v>0</c:v>
                      </c:pt>
                      <c:pt idx="9" formatCode="0.00%">
                        <c:v>0</c:v>
                      </c:pt>
                      <c:pt idx="10" formatCode="0.00%">
                        <c:v>0.95925734978075095</c:v>
                      </c:pt>
                      <c:pt idx="11" formatCode="0.00%">
                        <c:v>0</c:v>
                      </c:pt>
                      <c:pt idx="12" formatCode="0.00%">
                        <c:v>0.96139586997524151</c:v>
                      </c:pt>
                      <c:pt idx="13" formatCode="_(&quot;€&quot;* #,##0.00_);_(&quot;€&quot;* \(#,##0.00\);_(&quot;€&quot;* &quot;-&quot;??_);_(@_)">
                        <c:v>0</c:v>
                      </c:pt>
                      <c:pt idx="14" formatCode="_-* #\ ##0.00\ [$€-410]_-;\-* #\ ##0.00\ [$€-410]_-;_-* &quot;-&quot;??\ [$€-410]_-;_-@_-">
                        <c:v>0</c:v>
                      </c:pt>
                      <c:pt idx="15" formatCode="0.00%">
                        <c:v>0</c:v>
                      </c:pt>
                      <c:pt idx="16" formatCode="0.00%">
                        <c:v>0.95703493167740528</c:v>
                      </c:pt>
                      <c:pt idx="17" formatCode="0.00%">
                        <c:v>0</c:v>
                      </c:pt>
                      <c:pt idx="18" formatCode="0.00%">
                        <c:v>0.95939244256967904</c:v>
                      </c:pt>
                      <c:pt idx="19" formatCode="_(&quot;€&quot;* #,##0.00_);_(&quot;€&quot;* \(#,##0.00\);_(&quot;€&quot;* &quot;-&quot;??_);_(@_)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45AA-496E-B303-C5E33607EBEA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Cost_GRF_Anlysis'!$B$217:$D$217</c15:sqref>
                        </c15:formulaRef>
                      </c:ext>
                    </c:extLst>
                    <c:strCache>
                      <c:ptCount val="3"/>
                      <c:pt idx="0">
                        <c:v>A.1</c:v>
                      </c:pt>
                      <c:pt idx="1">
                        <c:v>Onsite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Cost_GRF_Anlysis'!$E$214:$X$214</c15:sqref>
                        </c15:formulaRef>
                      </c:ext>
                    </c:extLst>
                    <c:strCache>
                      <c:ptCount val="20"/>
                      <c:pt idx="2">
                        <c:v> ITALY incidence today </c:v>
                      </c:pt>
                      <c:pt idx="3">
                        <c:v> ITALY incidence today </c:v>
                      </c:pt>
                      <c:pt idx="4">
                        <c:v> ITALY incidence tomorrow </c:v>
                      </c:pt>
                      <c:pt idx="5">
                        <c:v> ITALY incidence tomorrow </c:v>
                      </c:pt>
                      <c:pt idx="6">
                        <c:v> ITALY incidence on a long term </c:v>
                      </c:pt>
                      <c:pt idx="7">
                        <c:v> ITALY incidence on a long term </c:v>
                      </c:pt>
                      <c:pt idx="8">
                        <c:v>FRANCE incidence today</c:v>
                      </c:pt>
                      <c:pt idx="9">
                        <c:v>FRANCE incidence today</c:v>
                      </c:pt>
                      <c:pt idx="10">
                        <c:v> FRANCE incidence tomorrow </c:v>
                      </c:pt>
                      <c:pt idx="11">
                        <c:v> FRANCE incidence tomorrow </c:v>
                      </c:pt>
                      <c:pt idx="12">
                        <c:v> FRANCE incidence on a long term </c:v>
                      </c:pt>
                      <c:pt idx="13">
                        <c:v> FRANCE incidence on a long term </c:v>
                      </c:pt>
                      <c:pt idx="14">
                        <c:v> GERMANY incidence today </c:v>
                      </c:pt>
                      <c:pt idx="15">
                        <c:v> GERMANY incidence today </c:v>
                      </c:pt>
                      <c:pt idx="16">
                        <c:v> GERMANY incidence tomorrow </c:v>
                      </c:pt>
                      <c:pt idx="17">
                        <c:v> GERMANY incidence tomorrow </c:v>
                      </c:pt>
                      <c:pt idx="18">
                        <c:v> GERMANY incidence on a long term </c:v>
                      </c:pt>
                      <c:pt idx="19">
                        <c:v> GERMANY incidence on a long term 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Cost_GRF_Anlysis'!$E$217:$X$217</c15:sqref>
                        </c15:formulaRef>
                      </c:ext>
                    </c:extLst>
                    <c:numCache>
                      <c:formatCode>General</c:formatCode>
                      <c:ptCount val="20"/>
                      <c:pt idx="2" formatCode="_-* #\ ##0.00\ [$€-410]_-;\-* #\ ##0.00\ [$€-410]_-;_-* &quot;-&quot;??\ [$€-410]_-;_-@_-">
                        <c:v>4103.625</c:v>
                      </c:pt>
                      <c:pt idx="3" formatCode="0.00%">
                        <c:v>3.9603888730552948E-2</c:v>
                      </c:pt>
                      <c:pt idx="4" formatCode="_(&quot;€&quot;* #,##0.00_);_(&quot;€&quot;* \(#,##0.00\);_(&quot;€&quot;* &quot;-&quot;??_);_(@_)">
                        <c:v>4103.625</c:v>
                      </c:pt>
                      <c:pt idx="5" formatCode="0.00%">
                        <c:v>4.1560089665109913E-2</c:v>
                      </c:pt>
                      <c:pt idx="6" formatCode="_(&quot;€&quot;* #,##0.00_);_(&quot;€&quot;* \(#,##0.00\);_(&quot;€&quot;* &quot;-&quot;??_);_(@_)">
                        <c:v>4103.625</c:v>
                      </c:pt>
                      <c:pt idx="7" formatCode="0.00%">
                        <c:v>4.3430851810909214E-2</c:v>
                      </c:pt>
                      <c:pt idx="8" formatCode="_(&quot;€&quot;* #,##0.00_);_(&quot;€&quot;* \(#,##0.00\);_(&quot;€&quot;* &quot;-&quot;??_);_(@_)">
                        <c:v>3102.2548999999999</c:v>
                      </c:pt>
                      <c:pt idx="9" formatCode="0.00%">
                        <c:v>3.6194479523681516E-2</c:v>
                      </c:pt>
                      <c:pt idx="10" formatCode="_(&quot;€&quot;* #,##0.00_);_(&quot;€&quot;* \(#,##0.00\);_(&quot;€&quot;* &quot;-&quot;??_);_(@_)">
                        <c:v>3102.2548999999999</c:v>
                      </c:pt>
                      <c:pt idx="11" formatCode="0.00%">
                        <c:v>3.7731771908710597E-2</c:v>
                      </c:pt>
                      <c:pt idx="12" formatCode="_(&quot;€&quot;* #,##0.00_);_(&quot;€&quot;* \(#,##0.00\);_(&quot;€&quot;* &quot;-&quot;??_);_(@_)">
                        <c:v>3102.2548999999999</c:v>
                      </c:pt>
                      <c:pt idx="13" formatCode="0.00%">
                        <c:v>3.9246862907453814E-2</c:v>
                      </c:pt>
                      <c:pt idx="14" formatCode="_-* #\ ##0.00\ [$€-410]_-;\-* #\ ##0.00\ [$€-410]_-;_-* &quot;-&quot;??\ [$€-410]_-;_-@_-">
                        <c:v>14364.4</c:v>
                      </c:pt>
                      <c:pt idx="15" formatCode="0.00%">
                        <c:v>0.16766738257540387</c:v>
                      </c:pt>
                      <c:pt idx="16" formatCode="_(&quot;€&quot;* #,##0.00_);_(&quot;€&quot;* \(#,##0.00\);_(&quot;€&quot;* &quot;-&quot;??_);_(@_)">
                        <c:v>14364.4</c:v>
                      </c:pt>
                      <c:pt idx="17" formatCode="0.00%">
                        <c:v>0.17519463190495196</c:v>
                      </c:pt>
                      <c:pt idx="18" formatCode="_(&quot;€&quot;* #,##0.00_);_(&quot;€&quot;* \(#,##0.00\);_(&quot;€&quot;* &quot;-&quot;??_);_(@_)">
                        <c:v>14364.4</c:v>
                      </c:pt>
                      <c:pt idx="19" formatCode="0.00%">
                        <c:v>0.18260997703473975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45AA-496E-B303-C5E33607EBEA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Cost_GRF_Anlysis'!$B$218:$D$218</c15:sqref>
                        </c15:formulaRef>
                      </c:ext>
                    </c:extLst>
                    <c:strCache>
                      <c:ptCount val="3"/>
                      <c:pt idx="0">
                        <c:v>A.1.1</c:v>
                      </c:pt>
                      <c:pt idx="1">
                        <c:v>Supply</c:v>
                      </c:pt>
                      <c:pt idx="2">
                        <c:v>on the c.site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Cost_GRF_Anlysis'!$E$214:$X$214</c15:sqref>
                        </c15:formulaRef>
                      </c:ext>
                    </c:extLst>
                    <c:strCache>
                      <c:ptCount val="20"/>
                      <c:pt idx="2">
                        <c:v> ITALY incidence today </c:v>
                      </c:pt>
                      <c:pt idx="3">
                        <c:v> ITALY incidence today </c:v>
                      </c:pt>
                      <c:pt idx="4">
                        <c:v> ITALY incidence tomorrow </c:v>
                      </c:pt>
                      <c:pt idx="5">
                        <c:v> ITALY incidence tomorrow </c:v>
                      </c:pt>
                      <c:pt idx="6">
                        <c:v> ITALY incidence on a long term </c:v>
                      </c:pt>
                      <c:pt idx="7">
                        <c:v> ITALY incidence on a long term </c:v>
                      </c:pt>
                      <c:pt idx="8">
                        <c:v>FRANCE incidence today</c:v>
                      </c:pt>
                      <c:pt idx="9">
                        <c:v>FRANCE incidence today</c:v>
                      </c:pt>
                      <c:pt idx="10">
                        <c:v> FRANCE incidence tomorrow </c:v>
                      </c:pt>
                      <c:pt idx="11">
                        <c:v> FRANCE incidence tomorrow </c:v>
                      </c:pt>
                      <c:pt idx="12">
                        <c:v> FRANCE incidence on a long term </c:v>
                      </c:pt>
                      <c:pt idx="13">
                        <c:v> FRANCE incidence on a long term </c:v>
                      </c:pt>
                      <c:pt idx="14">
                        <c:v> GERMANY incidence today </c:v>
                      </c:pt>
                      <c:pt idx="15">
                        <c:v> GERMANY incidence today </c:v>
                      </c:pt>
                      <c:pt idx="16">
                        <c:v> GERMANY incidence tomorrow </c:v>
                      </c:pt>
                      <c:pt idx="17">
                        <c:v> GERMANY incidence tomorrow </c:v>
                      </c:pt>
                      <c:pt idx="18">
                        <c:v> GERMANY incidence on a long term </c:v>
                      </c:pt>
                      <c:pt idx="19">
                        <c:v> GERMANY incidence on a long term 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Cost_GRF_Anlysis'!$E$218:$X$218</c15:sqref>
                        </c15:formulaRef>
                      </c:ext>
                    </c:extLst>
                    <c:numCache>
                      <c:formatCode>General</c:formatCode>
                      <c:ptCount val="20"/>
                      <c:pt idx="2" formatCode="_-* #\ ##0.00\ [$€-410]_-;\-* #\ ##0.00\ [$€-410]_-;_-* &quot;-&quot;??\ [$€-410]_-;_-@_-">
                        <c:v>0</c:v>
                      </c:pt>
                      <c:pt idx="3" formatCode="0.00%">
                        <c:v>0</c:v>
                      </c:pt>
                      <c:pt idx="4" formatCode="_(&quot;€&quot;* #,##0.00_);_(&quot;€&quot;* \(#,##0.00\);_(&quot;€&quot;* &quot;-&quot;??_);_(@_)">
                        <c:v>0</c:v>
                      </c:pt>
                      <c:pt idx="5" formatCode="0.00%">
                        <c:v>0</c:v>
                      </c:pt>
                      <c:pt idx="6" formatCode="_(&quot;€&quot;* #,##0.00_);_(&quot;€&quot;* \(#,##0.00\);_(&quot;€&quot;* &quot;-&quot;??_);_(@_)">
                        <c:v>0</c:v>
                      </c:pt>
                      <c:pt idx="7" formatCode="0.00%">
                        <c:v>0</c:v>
                      </c:pt>
                      <c:pt idx="8" formatCode="_(&quot;€&quot;* #,##0.00_);_(&quot;€&quot;* \(#,##0.00\);_(&quot;€&quot;* &quot;-&quot;??_);_(@_)">
                        <c:v>0</c:v>
                      </c:pt>
                      <c:pt idx="9" formatCode="0.00%">
                        <c:v>0</c:v>
                      </c:pt>
                      <c:pt idx="10" formatCode="_(&quot;€&quot;* #,##0.00_);_(&quot;€&quot;* \(#,##0.00\);_(&quot;€&quot;* &quot;-&quot;??_);_(@_)">
                        <c:v>0</c:v>
                      </c:pt>
                      <c:pt idx="11" formatCode="0.00%">
                        <c:v>0</c:v>
                      </c:pt>
                      <c:pt idx="12" formatCode="_(&quot;€&quot;* #,##0.00_);_(&quot;€&quot;* \(#,##0.00\);_(&quot;€&quot;* &quot;-&quot;??_);_(@_)">
                        <c:v>0</c:v>
                      </c:pt>
                      <c:pt idx="13" formatCode="0.00%">
                        <c:v>0</c:v>
                      </c:pt>
                      <c:pt idx="14" formatCode="_-* #\ ##0.00\ [$€-410]_-;\-* #\ ##0.00\ [$€-410]_-;_-* &quot;-&quot;??\ [$€-410]_-;_-@_-">
                        <c:v>0</c:v>
                      </c:pt>
                      <c:pt idx="15" formatCode="0.00%">
                        <c:v>0</c:v>
                      </c:pt>
                      <c:pt idx="16" formatCode="_(&quot;€&quot;* #,##0.00_);_(&quot;€&quot;* \(#,##0.00\);_(&quot;€&quot;* &quot;-&quot;??_);_(@_)">
                        <c:v>0</c:v>
                      </c:pt>
                      <c:pt idx="17" formatCode="0.00%">
                        <c:v>0</c:v>
                      </c:pt>
                      <c:pt idx="18" formatCode="_(&quot;€&quot;* #,##0.00_);_(&quot;€&quot;* \(#,##0.00\);_(&quot;€&quot;* &quot;-&quot;??_);_(@_)">
                        <c:v>0</c:v>
                      </c:pt>
                      <c:pt idx="19" formatCode="0.00%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45AA-496E-B303-C5E33607EBEA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Cost_GRF_Anlysis'!$B$220:$D$220</c15:sqref>
                        </c15:formulaRef>
                      </c:ext>
                    </c:extLst>
                    <c:strCache>
                      <c:ptCount val="3"/>
                      <c:pt idx="0">
                        <c:v>A.2</c:v>
                      </c:pt>
                      <c:pt idx="1">
                        <c:v>Offsite total costs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Cost_GRF_Anlysis'!$E$214:$X$214</c15:sqref>
                        </c15:formulaRef>
                      </c:ext>
                    </c:extLst>
                    <c:strCache>
                      <c:ptCount val="20"/>
                      <c:pt idx="2">
                        <c:v> ITALY incidence today </c:v>
                      </c:pt>
                      <c:pt idx="3">
                        <c:v> ITALY incidence today </c:v>
                      </c:pt>
                      <c:pt idx="4">
                        <c:v> ITALY incidence tomorrow </c:v>
                      </c:pt>
                      <c:pt idx="5">
                        <c:v> ITALY incidence tomorrow </c:v>
                      </c:pt>
                      <c:pt idx="6">
                        <c:v> ITALY incidence on a long term </c:v>
                      </c:pt>
                      <c:pt idx="7">
                        <c:v> ITALY incidence on a long term </c:v>
                      </c:pt>
                      <c:pt idx="8">
                        <c:v>FRANCE incidence today</c:v>
                      </c:pt>
                      <c:pt idx="9">
                        <c:v>FRANCE incidence today</c:v>
                      </c:pt>
                      <c:pt idx="10">
                        <c:v> FRANCE incidence tomorrow </c:v>
                      </c:pt>
                      <c:pt idx="11">
                        <c:v> FRANCE incidence tomorrow </c:v>
                      </c:pt>
                      <c:pt idx="12">
                        <c:v> FRANCE incidence on a long term </c:v>
                      </c:pt>
                      <c:pt idx="13">
                        <c:v> FRANCE incidence on a long term </c:v>
                      </c:pt>
                      <c:pt idx="14">
                        <c:v> GERMANY incidence today </c:v>
                      </c:pt>
                      <c:pt idx="15">
                        <c:v> GERMANY incidence today </c:v>
                      </c:pt>
                      <c:pt idx="16">
                        <c:v> GERMANY incidence tomorrow </c:v>
                      </c:pt>
                      <c:pt idx="17">
                        <c:v> GERMANY incidence tomorrow </c:v>
                      </c:pt>
                      <c:pt idx="18">
                        <c:v> GERMANY incidence on a long term </c:v>
                      </c:pt>
                      <c:pt idx="19">
                        <c:v> GERMANY incidence on a long term 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Cost_GRF_Anlysis'!$E$220:$X$220</c15:sqref>
                        </c15:formulaRef>
                      </c:ext>
                    </c:extLst>
                    <c:numCache>
                      <c:formatCode>General</c:formatCode>
                      <c:ptCount val="20"/>
                      <c:pt idx="2" formatCode="_-* #\ ##0.00\ [$€-410]_-;\-* #\ ##0.00\ [$€-410]_-;_-* &quot;-&quot;??\ [$€-410]_-;_-@_-">
                        <c:v>56694.148531250001</c:v>
                      </c:pt>
                      <c:pt idx="3" formatCode="0.00%">
                        <c:v>0.54715251761675765</c:v>
                      </c:pt>
                      <c:pt idx="4" formatCode="_(&quot;€&quot;* #,##0.00_);_(&quot;€&quot;* \(#,##0.00\);_(&quot;€&quot;* &quot;-&quot;??_);_(@_)">
                        <c:v>51816.990573031246</c:v>
                      </c:pt>
                      <c:pt idx="5" formatCode="0.00%">
                        <c:v>0.52478449526731463</c:v>
                      </c:pt>
                      <c:pt idx="6" formatCode="_(&quot;€&quot;* #,##0.00_);_(&quot;€&quot;* \(#,##0.00\);_(&quot;€&quot;* &quot;-&quot;??_);_(@_)">
                        <c:v>47563.833544789057</c:v>
                      </c:pt>
                      <c:pt idx="7" formatCode="0.00%">
                        <c:v>0.50339341588046826</c:v>
                      </c:pt>
                      <c:pt idx="8" formatCode="_(&quot;€&quot;* #,##0.00_);_(&quot;€&quot;* \(#,##0.00\);_(&quot;€&quot;* &quot;-&quot;??_);_(@_)">
                        <c:v>50708.465100000001</c:v>
                      </c:pt>
                      <c:pt idx="9" formatCode="0.00%">
                        <c:v>0.59162337103223495</c:v>
                      </c:pt>
                      <c:pt idx="10" formatCode="_(&quot;€&quot;* #,##0.00_);_(&quot;€&quot;* \(#,##0.00\);_(&quot;€&quot;* &quot;-&quot;??_);_(@_)">
                        <c:v>47216.383215000002</c:v>
                      </c:pt>
                      <c:pt idx="11" formatCode="0.00%">
                        <c:v>0.57427834244782772</c:v>
                      </c:pt>
                      <c:pt idx="12" formatCode="_(&quot;€&quot;* #,##0.00_);_(&quot;€&quot;* \(#,##0.00\);_(&quot;€&quot;* &quot;-&quot;??_);_(@_)">
                        <c:v>44042.404218749994</c:v>
                      </c:pt>
                      <c:pt idx="13" formatCode="0.00%">
                        <c:v>0.557183808618675</c:v>
                      </c:pt>
                      <c:pt idx="14" formatCode="_-* #\ ##0.00\ [$€-410]_-;\-* #\ ##0.00\ [$€-410]_-;_-* &quot;-&quot;??\ [$€-410]_-;_-@_-">
                        <c:v>54778.066666666673</c:v>
                      </c:pt>
                      <c:pt idx="15" formatCode="0.00%">
                        <c:v>0.63939287826438829</c:v>
                      </c:pt>
                      <c:pt idx="16" formatCode="_(&quot;€&quot;* #,##0.00_);_(&quot;€&quot;* \(#,##0.00\);_(&quot;€&quot;* &quot;-&quot;??_);_(@_)">
                        <c:v>51097.16333333333</c:v>
                      </c:pt>
                      <c:pt idx="17" formatCode="0.00%">
                        <c:v>0.62320380395773867</c:v>
                      </c:pt>
                      <c:pt idx="18" formatCode="_(&quot;€&quot;* #,##0.00_);_(&quot;€&quot;* \(#,##0.00\);_(&quot;€&quot;* &quot;-&quot;??_);_(@_)">
                        <c:v>47767.705166666659</c:v>
                      </c:pt>
                      <c:pt idx="19" formatCode="0.00%">
                        <c:v>0.60725540527186783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45AA-496E-B303-C5E33607EBEA}"/>
                  </c:ext>
                </c:extLst>
              </c15:ser>
            </c15:filteredBarSeries>
            <c15:filteredBarSeries>
              <c15:ser>
                <c:idx val="20"/>
                <c:order val="2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Cost_GRF_Anlysis'!$B$235:$D$235</c15:sqref>
                        </c15:formulaRef>
                      </c:ext>
                    </c:extLst>
                    <c:strCache>
                      <c:ptCount val="3"/>
                      <c:pt idx="0">
                        <c:v>B INDIRECT COSTS</c:v>
                      </c:pt>
                    </c:strCache>
                  </c:strRef>
                </c:tx>
                <c:spPr>
                  <a:solidFill>
                    <a:schemeClr val="accent3">
                      <a:lumMod val="8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Cost_GRF_Anlysis'!$E$214:$X$214</c15:sqref>
                        </c15:formulaRef>
                      </c:ext>
                    </c:extLst>
                    <c:strCache>
                      <c:ptCount val="20"/>
                      <c:pt idx="2">
                        <c:v> ITALY incidence today </c:v>
                      </c:pt>
                      <c:pt idx="3">
                        <c:v> ITALY incidence today </c:v>
                      </c:pt>
                      <c:pt idx="4">
                        <c:v> ITALY incidence tomorrow </c:v>
                      </c:pt>
                      <c:pt idx="5">
                        <c:v> ITALY incidence tomorrow </c:v>
                      </c:pt>
                      <c:pt idx="6">
                        <c:v> ITALY incidence on a long term </c:v>
                      </c:pt>
                      <c:pt idx="7">
                        <c:v> ITALY incidence on a long term </c:v>
                      </c:pt>
                      <c:pt idx="8">
                        <c:v>FRANCE incidence today</c:v>
                      </c:pt>
                      <c:pt idx="9">
                        <c:v>FRANCE incidence today</c:v>
                      </c:pt>
                      <c:pt idx="10">
                        <c:v> FRANCE incidence tomorrow </c:v>
                      </c:pt>
                      <c:pt idx="11">
                        <c:v> FRANCE incidence tomorrow </c:v>
                      </c:pt>
                      <c:pt idx="12">
                        <c:v> FRANCE incidence on a long term </c:v>
                      </c:pt>
                      <c:pt idx="13">
                        <c:v> FRANCE incidence on a long term </c:v>
                      </c:pt>
                      <c:pt idx="14">
                        <c:v> GERMANY incidence today </c:v>
                      </c:pt>
                      <c:pt idx="15">
                        <c:v> GERMANY incidence today </c:v>
                      </c:pt>
                      <c:pt idx="16">
                        <c:v> GERMANY incidence tomorrow </c:v>
                      </c:pt>
                      <c:pt idx="17">
                        <c:v> GERMANY incidence tomorrow </c:v>
                      </c:pt>
                      <c:pt idx="18">
                        <c:v> GERMANY incidence on a long term </c:v>
                      </c:pt>
                      <c:pt idx="19">
                        <c:v> GERMANY incidence on a long term 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Cost_GRF_Anlysis'!$E$235:$X$235</c15:sqref>
                        </c15:formulaRef>
                      </c:ext>
                    </c:extLst>
                    <c:numCache>
                      <c:formatCode>General</c:formatCode>
                      <c:ptCount val="20"/>
                      <c:pt idx="2" formatCode="_-* #\ ##0.00\ [$€-410]_-;\-* #\ ##0.00\ [$€-410]_-;_-* &quot;-&quot;??\ [$€-410]_-;_-@_-">
                        <c:v>42818.945218750014</c:v>
                      </c:pt>
                      <c:pt idx="3" formatCode="0.00%">
                        <c:v>0.41324359365268942</c:v>
                      </c:pt>
                      <c:pt idx="4" formatCode="_(&quot;€&quot;* #,##0.00_);_(&quot;€&quot;* \(#,##0.00\);_(&quot;€&quot;* &quot;-&quot;??_);_(@_)">
                        <c:v>42818.945218750014</c:v>
                      </c:pt>
                      <c:pt idx="5" formatCode="0.00%">
                        <c:v>0.4336554150675756</c:v>
                      </c:pt>
                      <c:pt idx="6" formatCode="_(&quot;€&quot;* #,##0.00_);_(&quot;€&quot;* \(#,##0.00\);_(&quot;€&quot;* &quot;-&quot;??_);_(@_)">
                        <c:v>42818.945218750014</c:v>
                      </c:pt>
                      <c:pt idx="7" formatCode="0.00%">
                        <c:v>0.45317573230862263</c:v>
                      </c:pt>
                      <c:pt idx="8" formatCode="_(&quot;€&quot;* #,##0.00_);_(&quot;€&quot;* \(#,##0.00\);_(&quot;€&quot;* &quot;-&quot;??_);_(@_)">
                        <c:v>31900</c:v>
                      </c:pt>
                      <c:pt idx="9" formatCode="0.00%">
                        <c:v>0.37218214944408351</c:v>
                      </c:pt>
                      <c:pt idx="10" formatCode="_(&quot;€&quot;* #,##0.00_);_(&quot;€&quot;* \(#,##0.00\);_(&quot;€&quot;* &quot;-&quot;??_);_(@_)">
                        <c:v>31900</c:v>
                      </c:pt>
                      <c:pt idx="11" formatCode="0.00%">
                        <c:v>0.38798988564346154</c:v>
                      </c:pt>
                      <c:pt idx="12" formatCode="_(&quot;€&quot;* #,##0.00_);_(&quot;€&quot;* \(#,##0.00\);_(&quot;€&quot;* &quot;-&quot;??_);_(@_)">
                        <c:v>31900</c:v>
                      </c:pt>
                      <c:pt idx="13" formatCode="0.00%">
                        <c:v>0.40356932847387128</c:v>
                      </c:pt>
                      <c:pt idx="14" formatCode="_-* #\ ##0.00\ [$€-410]_-;\-* #\ ##0.00\ [$€-410]_-;_-* &quot;-&quot;??\ [$€-410]_-;_-@_-">
                        <c:v>16529.533333333333</c:v>
                      </c:pt>
                      <c:pt idx="15" formatCode="0.00%">
                        <c:v>0.19293973916020793</c:v>
                      </c:pt>
                      <c:pt idx="16" formatCode="_(&quot;€&quot;* #,##0.00_);_(&quot;€&quot;* \(#,##0.00\);_(&quot;€&quot;* &quot;-&quot;??_);_(@_)">
                        <c:v>16529.533333333333</c:v>
                      </c:pt>
                      <c:pt idx="17" formatCode="0.00%">
                        <c:v>0.20160156413730937</c:v>
                      </c:pt>
                      <c:pt idx="18" formatCode="_(&quot;€&quot;* #,##0.00_);_(&quot;€&quot;* \(#,##0.00\);_(&quot;€&quot;* &quot;-&quot;??_);_(@_)">
                        <c:v>16529.533333333333</c:v>
                      </c:pt>
                      <c:pt idx="19" formatCode="0.00%">
                        <c:v>0.21013461769339234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45AA-496E-B303-C5E33607EBEA}"/>
                  </c:ext>
                </c:extLst>
              </c15:ser>
            </c15:filteredBarSeries>
            <c15:filteredBarSeries>
              <c15:ser>
                <c:idx val="25"/>
                <c:order val="2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Cost_GRF_Anlysis'!$B$240:$D$240</c15:sqref>
                        </c15:formulaRef>
                      </c:ext>
                    </c:extLst>
                    <c:strCache>
                      <c:ptCount val="3"/>
                      <c:pt idx="0">
                        <c:v>B5</c:v>
                      </c:pt>
                      <c:pt idx="1">
                        <c:v>OUTLAYS</c:v>
                      </c:pt>
                    </c:strCache>
                  </c:strRef>
                </c:tx>
                <c:spPr>
                  <a:solidFill>
                    <a:schemeClr val="accent2">
                      <a:lumMod val="60000"/>
                      <a:lumOff val="4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Cost_GRF_Anlysis'!$E$214:$X$214</c15:sqref>
                        </c15:formulaRef>
                      </c:ext>
                    </c:extLst>
                    <c:strCache>
                      <c:ptCount val="20"/>
                      <c:pt idx="2">
                        <c:v> ITALY incidence today </c:v>
                      </c:pt>
                      <c:pt idx="3">
                        <c:v> ITALY incidence today </c:v>
                      </c:pt>
                      <c:pt idx="4">
                        <c:v> ITALY incidence tomorrow </c:v>
                      </c:pt>
                      <c:pt idx="5">
                        <c:v> ITALY incidence tomorrow </c:v>
                      </c:pt>
                      <c:pt idx="6">
                        <c:v> ITALY incidence on a long term </c:v>
                      </c:pt>
                      <c:pt idx="7">
                        <c:v> ITALY incidence on a long term </c:v>
                      </c:pt>
                      <c:pt idx="8">
                        <c:v>FRANCE incidence today</c:v>
                      </c:pt>
                      <c:pt idx="9">
                        <c:v>FRANCE incidence today</c:v>
                      </c:pt>
                      <c:pt idx="10">
                        <c:v> FRANCE incidence tomorrow </c:v>
                      </c:pt>
                      <c:pt idx="11">
                        <c:v> FRANCE incidence tomorrow </c:v>
                      </c:pt>
                      <c:pt idx="12">
                        <c:v> FRANCE incidence on a long term </c:v>
                      </c:pt>
                      <c:pt idx="13">
                        <c:v> FRANCE incidence on a long term </c:v>
                      </c:pt>
                      <c:pt idx="14">
                        <c:v> GERMANY incidence today </c:v>
                      </c:pt>
                      <c:pt idx="15">
                        <c:v> GERMANY incidence today </c:v>
                      </c:pt>
                      <c:pt idx="16">
                        <c:v> GERMANY incidence tomorrow </c:v>
                      </c:pt>
                      <c:pt idx="17">
                        <c:v> GERMANY incidence tomorrow </c:v>
                      </c:pt>
                      <c:pt idx="18">
                        <c:v> GERMANY incidence on a long term </c:v>
                      </c:pt>
                      <c:pt idx="19">
                        <c:v> GERMANY incidence on a long term 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Cost_GRF_Anlysis'!$E$240:$X$240</c15:sqref>
                        </c15:formulaRef>
                      </c:ext>
                    </c:extLst>
                    <c:numCache>
                      <c:formatCode>General</c:formatCode>
                      <c:ptCount val="20"/>
                      <c:pt idx="2" formatCode="_-* #\ ##0.00\ [$€-410]_-;\-* #\ ##0.00\ [$€-410]_-;_-* &quot;-&quot;??\ [$€-410]_-;_-@_-">
                        <c:v>24648.116875000003</c:v>
                      </c:pt>
                      <c:pt idx="3" formatCode="0.00%">
                        <c:v>0.23787779783366284</c:v>
                      </c:pt>
                      <c:pt idx="4" formatCode="_(&quot;€&quot;* #,##0.00_);_(&quot;€&quot;* \(#,##0.00\);_(&quot;€&quot;* &quot;-&quot;??_);_(@_)">
                        <c:v>24648.116875000003</c:v>
                      </c:pt>
                      <c:pt idx="5" formatCode="0.00%">
                        <c:v>0.24962757254893145</c:v>
                      </c:pt>
                      <c:pt idx="6" formatCode="_(&quot;€&quot;* #,##0.00_);_(&quot;€&quot;* \(#,##0.00\);_(&quot;€&quot;* &quot;-&quot;??_);_(@_)">
                        <c:v>24648.116875000003</c:v>
                      </c:pt>
                      <c:pt idx="7" formatCode="0.00%">
                        <c:v>0.26086416556485931</c:v>
                      </c:pt>
                      <c:pt idx="8" formatCode="_(&quot;€&quot;* #,##0.00_);_(&quot;€&quot;* \(#,##0.00\);_(&quot;€&quot;* &quot;-&quot;??_);_(@_)">
                        <c:v>17900</c:v>
                      </c:pt>
                      <c:pt idx="9" formatCode="0.00%">
                        <c:v>0.20884202116141365</c:v>
                      </c:pt>
                      <c:pt idx="10" formatCode="_(&quot;€&quot;* #,##0.00_);_(&quot;€&quot;* \(#,##0.00\);_(&quot;€&quot;* &quot;-&quot;??_);_(@_)">
                        <c:v>17900</c:v>
                      </c:pt>
                      <c:pt idx="11" formatCode="0.00%">
                        <c:v>0.21771219288457558</c:v>
                      </c:pt>
                      <c:pt idx="12" formatCode="_(&quot;€&quot;* #,##0.00_);_(&quot;€&quot;* \(#,##0.00\);_(&quot;€&quot;* &quot;-&quot;??_);_(@_)">
                        <c:v>17900</c:v>
                      </c:pt>
                      <c:pt idx="13" formatCode="0.00%">
                        <c:v>0.22645426268596541</c:v>
                      </c:pt>
                      <c:pt idx="14" formatCode="_-* #\ ##0.00\ [$€-410]_-;\-* #\ ##0.00\ [$€-410]_-;_-* &quot;-&quot;??\ [$€-410]_-;_-@_-">
                        <c:v>10022.200000000001</c:v>
                      </c:pt>
                      <c:pt idx="15" formatCode="0.00%">
                        <c:v>0.11698337846671025</c:v>
                      </c:pt>
                      <c:pt idx="16" formatCode="_(&quot;€&quot;* #,##0.00_);_(&quot;€&quot;* \(#,##0.00\);_(&quot;€&quot;* &quot;-&quot;??_);_(@_)">
                        <c:v>10022.200000000001</c:v>
                      </c:pt>
                      <c:pt idx="17" formatCode="0.00%">
                        <c:v>0.12223522318215935</c:v>
                      </c:pt>
                      <c:pt idx="18" formatCode="_(&quot;€&quot;* #,##0.00_);_(&quot;€&quot;* \(#,##0.00\);_(&quot;€&quot;* &quot;-&quot;??_);_(@_)">
                        <c:v>10022.200000000001</c:v>
                      </c:pt>
                      <c:pt idx="19" formatCode="0.00%">
                        <c:v>0.12740899110562007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45AA-496E-B303-C5E33607EBEA}"/>
                  </c:ext>
                </c:extLst>
              </c15:ser>
            </c15:filteredBarSeries>
          </c:ext>
        </c:extLst>
      </c:barChart>
      <c:catAx>
        <c:axId val="3904633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0459951"/>
        <c:crosses val="autoZero"/>
        <c:auto val="1"/>
        <c:lblAlgn val="ctr"/>
        <c:lblOffset val="100"/>
        <c:noMultiLvlLbl val="0"/>
      </c:catAx>
      <c:valAx>
        <c:axId val="3904599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€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0463311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DIRECT AND INDIRECT COSTS in Italy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2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4"/>
          <c:order val="4"/>
          <c:tx>
            <c:strRef>
              <c:f>'Construction Cost_GRF_Anlysis'!$B$219:$D$219</c:f>
              <c:strCache>
                <c:ptCount val="3"/>
                <c:pt idx="0">
                  <c:v>A.1.2</c:v>
                </c:pt>
                <c:pt idx="1">
                  <c:v>Installation and setup</c:v>
                </c:pt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10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'Construction Cost_GRF_Anlysis'!$E$214:$H$214</c:f>
              <c:strCache>
                <c:ptCount val="4"/>
                <c:pt idx="2">
                  <c:v> ITALY incidence today </c:v>
                </c:pt>
                <c:pt idx="3">
                  <c:v> ITALY incidence today </c:v>
                </c:pt>
              </c:strCache>
            </c:strRef>
          </c:cat>
          <c:val>
            <c:numRef>
              <c:f>'Construction Cost_GRF_Anlysis'!$E$219:$H$219</c:f>
              <c:numCache>
                <c:formatCode>General</c:formatCode>
                <c:ptCount val="4"/>
                <c:pt idx="2" formatCode="_-* #\ ##0.00\ [$€-410]_-;\-* #\ ##0.00\ [$€-410]_-;_-* &quot;-&quot;??\ [$€-410]_-;_-@_-">
                  <c:v>4103.625</c:v>
                </c:pt>
                <c:pt idx="3" formatCode="0.00%">
                  <c:v>3.9603888730552948E-2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142-4EBC-9209-2713A75A1102}"/>
            </c:ext>
          </c:extLst>
        </c:ser>
        <c:ser>
          <c:idx val="6"/>
          <c:order val="6"/>
          <c:tx>
            <c:strRef>
              <c:f>'Construction Cost_GRF_Anlysis'!$B$221:$D$221</c:f>
              <c:strCache>
                <c:ptCount val="3"/>
                <c:pt idx="0">
                  <c:v>A.2.1.1</c:v>
                </c:pt>
                <c:pt idx="1">
                  <c:v>Row materials</c:v>
                </c:pt>
                <c:pt idx="2">
                  <c:v>for the producer (factory)</c:v>
                </c:pt>
              </c:strCache>
            </c:strRef>
          </c:tx>
          <c:spPr>
            <a:solidFill>
              <a:srgbClr val="76CC9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10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'Construction Cost_GRF_Anlysis'!$E$214:$H$214</c:f>
              <c:strCache>
                <c:ptCount val="4"/>
                <c:pt idx="2">
                  <c:v> ITALY incidence today </c:v>
                </c:pt>
                <c:pt idx="3">
                  <c:v> ITALY incidence today </c:v>
                </c:pt>
              </c:strCache>
            </c:strRef>
          </c:cat>
          <c:val>
            <c:numRef>
              <c:f>'Construction Cost_GRF_Anlysis'!$E$221:$H$221</c:f>
              <c:numCache>
                <c:formatCode>General</c:formatCode>
                <c:ptCount val="4"/>
                <c:pt idx="2" formatCode="_-* #\ ##0.00\ [$€-410]_-;\-* #\ ##0.00\ [$€-410]_-;_-* &quot;-&quot;??\ [$€-410]_-;_-@_-">
                  <c:v>39685.903971874999</c:v>
                </c:pt>
                <c:pt idx="3" formatCode="0.00%">
                  <c:v>0.38300676233173031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142-4EBC-9209-2713A75A1102}"/>
            </c:ext>
          </c:extLst>
        </c:ser>
        <c:ser>
          <c:idx val="7"/>
          <c:order val="7"/>
          <c:tx>
            <c:strRef>
              <c:f>'Construction Cost_GRF_Anlysis'!$B$222:$D$222</c:f>
              <c:strCache>
                <c:ptCount val="3"/>
                <c:pt idx="0">
                  <c:v>A.2.1.2</c:v>
                </c:pt>
                <c:pt idx="1">
                  <c:v>Labour</c:v>
                </c:pt>
                <c:pt idx="2">
                  <c:v>for the producer (factory)</c:v>
                </c:pt>
              </c:strCache>
            </c:strRef>
          </c:tx>
          <c:spPr>
            <a:solidFill>
              <a:srgbClr val="3B8569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10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'Construction Cost_GRF_Anlysis'!$E$214:$H$214</c:f>
              <c:strCache>
                <c:ptCount val="4"/>
                <c:pt idx="2">
                  <c:v> ITALY incidence today </c:v>
                </c:pt>
                <c:pt idx="3">
                  <c:v> ITALY incidence today </c:v>
                </c:pt>
              </c:strCache>
            </c:strRef>
          </c:cat>
          <c:val>
            <c:numRef>
              <c:f>'Construction Cost_GRF_Anlysis'!$E$222:$H$222</c:f>
              <c:numCache>
                <c:formatCode>General</c:formatCode>
                <c:ptCount val="4"/>
                <c:pt idx="2" formatCode="_-* #\ ##0.00\ [$€-410]_-;\-* #\ ##0.00\ [$€-410]_-;_-* &quot;-&quot;??\ [$€-410]_-;_-@_-">
                  <c:v>5669.4148531250003</c:v>
                </c:pt>
                <c:pt idx="3" formatCode="0.00%">
                  <c:v>5.4715251761675764E-2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142-4EBC-9209-2713A75A1102}"/>
            </c:ext>
          </c:extLst>
        </c:ser>
        <c:ser>
          <c:idx val="8"/>
          <c:order val="8"/>
          <c:tx>
            <c:strRef>
              <c:f>'Construction Cost_GRF_Anlysis'!$B$223:$D$223</c:f>
              <c:strCache>
                <c:ptCount val="3"/>
                <c:pt idx="0">
                  <c:v>A.2.1.3</c:v>
                </c:pt>
                <c:pt idx="1">
                  <c:v>Transports and rentals</c:v>
                </c:pt>
                <c:pt idx="2">
                  <c:v>for the producer (factory)</c:v>
                </c:pt>
              </c:strCache>
            </c:strRef>
          </c:tx>
          <c:spPr>
            <a:solidFill>
              <a:srgbClr val="306258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10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'Construction Cost_GRF_Anlysis'!$E$214:$H$214</c:f>
              <c:strCache>
                <c:ptCount val="4"/>
                <c:pt idx="2">
                  <c:v> ITALY incidence today </c:v>
                </c:pt>
                <c:pt idx="3">
                  <c:v> ITALY incidence today </c:v>
                </c:pt>
              </c:strCache>
            </c:strRef>
          </c:cat>
          <c:val>
            <c:numRef>
              <c:f>'Construction Cost_GRF_Anlysis'!$E$223:$H$223</c:f>
              <c:numCache>
                <c:formatCode>General</c:formatCode>
                <c:ptCount val="4"/>
                <c:pt idx="2" formatCode="_-* #\ ##0.00\ [$€-410]_-;\-* #\ ##0.00\ [$€-410]_-;_-* &quot;-&quot;??\ [$€-410]_-;_-@_-">
                  <c:v>1502.102730625</c:v>
                </c:pt>
                <c:pt idx="3" formatCode="0.00%">
                  <c:v>1.4496721655982758E-2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142-4EBC-9209-2713A75A1102}"/>
            </c:ext>
          </c:extLst>
        </c:ser>
        <c:ser>
          <c:idx val="9"/>
          <c:order val="9"/>
          <c:tx>
            <c:strRef>
              <c:f>'Construction Cost_GRF_Anlysis'!$B$224:$D$224</c:f>
              <c:strCache>
                <c:ptCount val="3"/>
                <c:pt idx="0">
                  <c:v>A.2.1.4</c:v>
                </c:pt>
                <c:pt idx="1">
                  <c:v>General costs and factory´s overhead</c:v>
                </c:pt>
                <c:pt idx="2">
                  <c:v>for the producer (factory)</c:v>
                </c:pt>
              </c:strCache>
            </c:strRef>
          </c:tx>
          <c:spPr>
            <a:solidFill>
              <a:schemeClr val="accent3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10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'Construction Cost_GRF_Anlysis'!$E$214:$H$214</c:f>
              <c:strCache>
                <c:ptCount val="4"/>
                <c:pt idx="2">
                  <c:v> ITALY incidence today </c:v>
                </c:pt>
                <c:pt idx="3">
                  <c:v> ITALY incidence today </c:v>
                </c:pt>
              </c:strCache>
            </c:strRef>
          </c:cat>
          <c:val>
            <c:numRef>
              <c:f>'Construction Cost_GRF_Anlysis'!$E$224:$H$224</c:f>
              <c:numCache>
                <c:formatCode>General</c:formatCode>
                <c:ptCount val="4"/>
                <c:pt idx="2" formatCode="_-* #\ ##0.00\ [$€-410]_-;\-* #\ ##0.00\ [$€-410]_-;_-* &quot;-&quot;??\ [$€-410]_-;_-@_-">
                  <c:v>9836.7269756250007</c:v>
                </c:pt>
                <c:pt idx="3" formatCode="0.00%">
                  <c:v>9.4933781867368755E-2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142-4EBC-9209-2713A75A1102}"/>
            </c:ext>
          </c:extLst>
        </c:ser>
        <c:ser>
          <c:idx val="10"/>
          <c:order val="10"/>
          <c:tx>
            <c:strRef>
              <c:f>'Construction Cost_GRF_Anlysis'!$B$225:$D$225</c:f>
              <c:strCache>
                <c:ptCount val="3"/>
                <c:pt idx="0">
                  <c:v>A.2.2</c:v>
                </c:pt>
                <c:pt idx="1">
                  <c:v>ROOF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'Construction Cost_GRF_Anlysis'!$E$214:$H$214</c:f>
              <c:strCache>
                <c:ptCount val="4"/>
                <c:pt idx="2">
                  <c:v> ITALY incidence today </c:v>
                </c:pt>
                <c:pt idx="3">
                  <c:v> ITALY incidence today </c:v>
                </c:pt>
              </c:strCache>
            </c:strRef>
          </c:cat>
          <c:val>
            <c:numRef>
              <c:f>'Construction Cost_GRF_Anlysis'!$E$225:$H$225</c:f>
            </c:numRef>
          </c:val>
          <c:extLst>
            <c:ext xmlns:c16="http://schemas.microsoft.com/office/drawing/2014/chart" uri="{C3380CC4-5D6E-409C-BE32-E72D297353CC}">
              <c16:uniqueId val="{0000000B-F142-4EBC-9209-2713A75A1102}"/>
            </c:ext>
          </c:extLst>
        </c:ser>
        <c:ser>
          <c:idx val="11"/>
          <c:order val="11"/>
          <c:tx>
            <c:strRef>
              <c:f>'Construction Cost_GRF_Anlysis'!$B$226:$D$226</c:f>
              <c:strCache>
                <c:ptCount val="3"/>
                <c:pt idx="0">
                  <c:v>A.2.1.1</c:v>
                </c:pt>
                <c:pt idx="1">
                  <c:v>Row materials</c:v>
                </c:pt>
                <c:pt idx="2">
                  <c:v>for the producer (factory)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'Construction Cost_GRF_Anlysis'!$E$214:$H$214</c:f>
              <c:strCache>
                <c:ptCount val="4"/>
                <c:pt idx="2">
                  <c:v> ITALY incidence today </c:v>
                </c:pt>
                <c:pt idx="3">
                  <c:v> ITALY incidence today </c:v>
                </c:pt>
              </c:strCache>
            </c:strRef>
          </c:cat>
          <c:val>
            <c:numRef>
              <c:f>'Construction Cost_GRF_Anlysis'!$E$226:$H$226</c:f>
            </c:numRef>
          </c:val>
          <c:extLst>
            <c:ext xmlns:c16="http://schemas.microsoft.com/office/drawing/2014/chart" uri="{C3380CC4-5D6E-409C-BE32-E72D297353CC}">
              <c16:uniqueId val="{0000000C-F142-4EBC-9209-2713A75A1102}"/>
            </c:ext>
          </c:extLst>
        </c:ser>
        <c:ser>
          <c:idx val="12"/>
          <c:order val="12"/>
          <c:tx>
            <c:strRef>
              <c:f>'Construction Cost_GRF_Anlysis'!$B$227:$D$227</c:f>
              <c:strCache>
                <c:ptCount val="3"/>
                <c:pt idx="0">
                  <c:v>A.2.1.2</c:v>
                </c:pt>
                <c:pt idx="1">
                  <c:v>Labour</c:v>
                </c:pt>
                <c:pt idx="2">
                  <c:v>for the producer (factory)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'Construction Cost_GRF_Anlysis'!$E$214:$H$214</c:f>
              <c:strCache>
                <c:ptCount val="4"/>
                <c:pt idx="2">
                  <c:v> ITALY incidence today </c:v>
                </c:pt>
                <c:pt idx="3">
                  <c:v> ITALY incidence today </c:v>
                </c:pt>
              </c:strCache>
            </c:strRef>
          </c:cat>
          <c:val>
            <c:numRef>
              <c:f>'Construction Cost_GRF_Anlysis'!$E$227:$H$227</c:f>
            </c:numRef>
          </c:val>
          <c:extLst>
            <c:ext xmlns:c16="http://schemas.microsoft.com/office/drawing/2014/chart" uri="{C3380CC4-5D6E-409C-BE32-E72D297353CC}">
              <c16:uniqueId val="{0000000D-F142-4EBC-9209-2713A75A1102}"/>
            </c:ext>
          </c:extLst>
        </c:ser>
        <c:ser>
          <c:idx val="13"/>
          <c:order val="13"/>
          <c:tx>
            <c:strRef>
              <c:f>'Construction Cost_GRF_Anlysis'!$B$228:$D$228</c:f>
              <c:strCache>
                <c:ptCount val="3"/>
                <c:pt idx="0">
                  <c:v>A.2.1.3</c:v>
                </c:pt>
                <c:pt idx="1">
                  <c:v>Transports and rentals</c:v>
                </c:pt>
                <c:pt idx="2">
                  <c:v>for the producer (factory)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'Construction Cost_GRF_Anlysis'!$E$214:$H$214</c:f>
              <c:strCache>
                <c:ptCount val="4"/>
                <c:pt idx="2">
                  <c:v> ITALY incidence today </c:v>
                </c:pt>
                <c:pt idx="3">
                  <c:v> ITALY incidence today </c:v>
                </c:pt>
              </c:strCache>
            </c:strRef>
          </c:cat>
          <c:val>
            <c:numRef>
              <c:f>'Construction Cost_GRF_Anlysis'!$E$228:$H$228</c:f>
            </c:numRef>
          </c:val>
          <c:extLst>
            <c:ext xmlns:c16="http://schemas.microsoft.com/office/drawing/2014/chart" uri="{C3380CC4-5D6E-409C-BE32-E72D297353CC}">
              <c16:uniqueId val="{0000000E-F142-4EBC-9209-2713A75A1102}"/>
            </c:ext>
          </c:extLst>
        </c:ser>
        <c:ser>
          <c:idx val="14"/>
          <c:order val="14"/>
          <c:tx>
            <c:strRef>
              <c:f>'Construction Cost_GRF_Anlysis'!$B$229:$D$229</c:f>
              <c:strCache>
                <c:ptCount val="3"/>
                <c:pt idx="0">
                  <c:v>A.2.1.4</c:v>
                </c:pt>
                <c:pt idx="1">
                  <c:v>General costs and factory´s overhead</c:v>
                </c:pt>
                <c:pt idx="2">
                  <c:v>for the producer (factory)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'Construction Cost_GRF_Anlysis'!$E$214:$H$214</c:f>
              <c:strCache>
                <c:ptCount val="4"/>
                <c:pt idx="2">
                  <c:v> ITALY incidence today </c:v>
                </c:pt>
                <c:pt idx="3">
                  <c:v> ITALY incidence today </c:v>
                </c:pt>
              </c:strCache>
            </c:strRef>
          </c:cat>
          <c:val>
            <c:numRef>
              <c:f>'Construction Cost_GRF_Anlysis'!$E$229:$H$229</c:f>
            </c:numRef>
          </c:val>
          <c:extLst>
            <c:ext xmlns:c16="http://schemas.microsoft.com/office/drawing/2014/chart" uri="{C3380CC4-5D6E-409C-BE32-E72D297353CC}">
              <c16:uniqueId val="{0000000F-F142-4EBC-9209-2713A75A1102}"/>
            </c:ext>
          </c:extLst>
        </c:ser>
        <c:ser>
          <c:idx val="15"/>
          <c:order val="15"/>
          <c:tx>
            <c:strRef>
              <c:f>'Construction Cost_GRF_Anlysis'!$B$230:$D$230</c:f>
              <c:strCache>
                <c:ptCount val="3"/>
                <c:pt idx="0">
                  <c:v>A.2.3</c:v>
                </c:pt>
                <c:pt idx="1">
                  <c:v>SERVICES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'Construction Cost_GRF_Anlysis'!$E$214:$H$214</c:f>
              <c:strCache>
                <c:ptCount val="4"/>
                <c:pt idx="2">
                  <c:v> ITALY incidence today </c:v>
                </c:pt>
                <c:pt idx="3">
                  <c:v> ITALY incidence today </c:v>
                </c:pt>
              </c:strCache>
            </c:strRef>
          </c:cat>
          <c:val>
            <c:numRef>
              <c:f>'Construction Cost_GRF_Anlysis'!$E$230:$H$230</c:f>
            </c:numRef>
          </c:val>
          <c:extLst>
            <c:ext xmlns:c16="http://schemas.microsoft.com/office/drawing/2014/chart" uri="{C3380CC4-5D6E-409C-BE32-E72D297353CC}">
              <c16:uniqueId val="{00000010-F142-4EBC-9209-2713A75A1102}"/>
            </c:ext>
          </c:extLst>
        </c:ser>
        <c:ser>
          <c:idx val="16"/>
          <c:order val="16"/>
          <c:tx>
            <c:strRef>
              <c:f>'Construction Cost_GRF_Anlysis'!$B$231:$D$231</c:f>
              <c:strCache>
                <c:ptCount val="3"/>
                <c:pt idx="0">
                  <c:v>A.2.3.1</c:v>
                </c:pt>
                <c:pt idx="1">
                  <c:v>Row materials</c:v>
                </c:pt>
                <c:pt idx="2">
                  <c:v>for the producer (factory)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'Construction Cost_GRF_Anlysis'!$E$214:$H$214</c:f>
              <c:strCache>
                <c:ptCount val="4"/>
                <c:pt idx="2">
                  <c:v> ITALY incidence today </c:v>
                </c:pt>
                <c:pt idx="3">
                  <c:v> ITALY incidence today </c:v>
                </c:pt>
              </c:strCache>
            </c:strRef>
          </c:cat>
          <c:val>
            <c:numRef>
              <c:f>'Construction Cost_GRF_Anlysis'!$E$231:$H$231</c:f>
            </c:numRef>
          </c:val>
          <c:extLst>
            <c:ext xmlns:c16="http://schemas.microsoft.com/office/drawing/2014/chart" uri="{C3380CC4-5D6E-409C-BE32-E72D297353CC}">
              <c16:uniqueId val="{00000011-F142-4EBC-9209-2713A75A1102}"/>
            </c:ext>
          </c:extLst>
        </c:ser>
        <c:ser>
          <c:idx val="17"/>
          <c:order val="17"/>
          <c:tx>
            <c:strRef>
              <c:f>'Construction Cost_GRF_Anlysis'!$B$232:$D$232</c:f>
              <c:strCache>
                <c:ptCount val="3"/>
                <c:pt idx="0">
                  <c:v>A.2.3.2</c:v>
                </c:pt>
                <c:pt idx="1">
                  <c:v>Labour</c:v>
                </c:pt>
                <c:pt idx="2">
                  <c:v>for the producer (factory)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'Construction Cost_GRF_Anlysis'!$E$214:$H$214</c:f>
              <c:strCache>
                <c:ptCount val="4"/>
                <c:pt idx="2">
                  <c:v> ITALY incidence today </c:v>
                </c:pt>
                <c:pt idx="3">
                  <c:v> ITALY incidence today </c:v>
                </c:pt>
              </c:strCache>
            </c:strRef>
          </c:cat>
          <c:val>
            <c:numRef>
              <c:f>'Construction Cost_GRF_Anlysis'!$E$232:$H$232</c:f>
            </c:numRef>
          </c:val>
          <c:extLst>
            <c:ext xmlns:c16="http://schemas.microsoft.com/office/drawing/2014/chart" uri="{C3380CC4-5D6E-409C-BE32-E72D297353CC}">
              <c16:uniqueId val="{00000012-F142-4EBC-9209-2713A75A1102}"/>
            </c:ext>
          </c:extLst>
        </c:ser>
        <c:ser>
          <c:idx val="18"/>
          <c:order val="18"/>
          <c:tx>
            <c:strRef>
              <c:f>'Construction Cost_GRF_Anlysis'!$B$233:$D$233</c:f>
              <c:strCache>
                <c:ptCount val="3"/>
                <c:pt idx="0">
                  <c:v>A.2.3.3</c:v>
                </c:pt>
                <c:pt idx="1">
                  <c:v>Transports and rentals</c:v>
                </c:pt>
                <c:pt idx="2">
                  <c:v>for the producer (factory)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'Construction Cost_GRF_Anlysis'!$E$214:$H$214</c:f>
              <c:strCache>
                <c:ptCount val="4"/>
                <c:pt idx="2">
                  <c:v> ITALY incidence today </c:v>
                </c:pt>
                <c:pt idx="3">
                  <c:v> ITALY incidence today </c:v>
                </c:pt>
              </c:strCache>
            </c:strRef>
          </c:cat>
          <c:val>
            <c:numRef>
              <c:f>'Construction Cost_GRF_Anlysis'!$E$233:$H$233</c:f>
            </c:numRef>
          </c:val>
          <c:extLst>
            <c:ext xmlns:c16="http://schemas.microsoft.com/office/drawing/2014/chart" uri="{C3380CC4-5D6E-409C-BE32-E72D297353CC}">
              <c16:uniqueId val="{00000013-F142-4EBC-9209-2713A75A1102}"/>
            </c:ext>
          </c:extLst>
        </c:ser>
        <c:ser>
          <c:idx val="19"/>
          <c:order val="19"/>
          <c:tx>
            <c:strRef>
              <c:f>'Construction Cost_GRF_Anlysis'!$B$234:$D$234</c:f>
              <c:strCache>
                <c:ptCount val="3"/>
                <c:pt idx="0">
                  <c:v>A.2.3.4</c:v>
                </c:pt>
                <c:pt idx="1">
                  <c:v>General costs and factory´s overhead</c:v>
                </c:pt>
                <c:pt idx="2">
                  <c:v>for the producer (factory)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'Construction Cost_GRF_Anlysis'!$E$214:$H$214</c:f>
              <c:strCache>
                <c:ptCount val="4"/>
                <c:pt idx="2">
                  <c:v> ITALY incidence today </c:v>
                </c:pt>
                <c:pt idx="3">
                  <c:v> ITALY incidence today </c:v>
                </c:pt>
              </c:strCache>
            </c:strRef>
          </c:cat>
          <c:val>
            <c:numRef>
              <c:f>'Construction Cost_GRF_Anlysis'!$E$234:$H$234</c:f>
            </c:numRef>
          </c:val>
          <c:extLst>
            <c:ext xmlns:c16="http://schemas.microsoft.com/office/drawing/2014/chart" uri="{C3380CC4-5D6E-409C-BE32-E72D297353CC}">
              <c16:uniqueId val="{00000014-F142-4EBC-9209-2713A75A1102}"/>
            </c:ext>
          </c:extLst>
        </c:ser>
        <c:ser>
          <c:idx val="21"/>
          <c:order val="21"/>
          <c:tx>
            <c:strRef>
              <c:f>'Construction Cost_GRF_Anlysis'!$B$236:$D$236</c:f>
              <c:strCache>
                <c:ptCount val="3"/>
                <c:pt idx="0">
                  <c:v>B1</c:v>
                </c:pt>
                <c:pt idx="1">
                  <c:v>Indirect costs of the construction site</c:v>
                </c:pt>
                <c:pt idx="2">
                  <c:v>f.i. preparation and dismounting of the c.site, etc…</c:v>
                </c:pt>
              </c:strCache>
            </c:strRef>
          </c:tx>
          <c:spPr>
            <a:solidFill>
              <a:srgbClr val="CCFFF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'Construction Cost_GRF_Anlysis'!$E$214:$H$214</c:f>
              <c:strCache>
                <c:ptCount val="4"/>
                <c:pt idx="2">
                  <c:v> ITALY incidence today </c:v>
                </c:pt>
                <c:pt idx="3">
                  <c:v> ITALY incidence today </c:v>
                </c:pt>
              </c:strCache>
            </c:strRef>
          </c:cat>
          <c:val>
            <c:numRef>
              <c:f>'Construction Cost_GRF_Anlysis'!$E$236:$H$236</c:f>
              <c:numCache>
                <c:formatCode>General</c:formatCode>
                <c:ptCount val="4"/>
                <c:pt idx="2" formatCode="_-* #\ ##0.00\ [$€-410]_-;\-* #\ ##0.00\ [$€-410]_-;_-* &quot;-&quot;??\ [$€-410]_-;_-@_-">
                  <c:v>3124.9500000000003</c:v>
                </c:pt>
                <c:pt idx="3" formatCode="0.00%">
                  <c:v>3.0158743084112569E-2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F142-4EBC-9209-2713A75A1102}"/>
            </c:ext>
          </c:extLst>
        </c:ser>
        <c:ser>
          <c:idx val="22"/>
          <c:order val="22"/>
          <c:tx>
            <c:strRef>
              <c:f>'Construction Cost_GRF_Anlysis'!$B$237:$D$237</c:f>
              <c:strCache>
                <c:ptCount val="3"/>
                <c:pt idx="0">
                  <c:v>B2</c:v>
                </c:pt>
                <c:pt idx="1">
                  <c:v>Security on the c.site</c:v>
                </c:pt>
                <c:pt idx="2">
                  <c:v>(law 81/2008 for Italy)</c:v>
                </c:pt>
              </c:strCache>
            </c:strRef>
          </c:tx>
          <c:spPr>
            <a:solidFill>
              <a:srgbClr val="66FFF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'Construction Cost_GRF_Anlysis'!$E$214:$H$214</c:f>
              <c:strCache>
                <c:ptCount val="4"/>
                <c:pt idx="2">
                  <c:v> ITALY incidence today </c:v>
                </c:pt>
                <c:pt idx="3">
                  <c:v> ITALY incidence today </c:v>
                </c:pt>
              </c:strCache>
            </c:strRef>
          </c:cat>
          <c:val>
            <c:numRef>
              <c:f>'Construction Cost_GRF_Anlysis'!$E$237:$H$237</c:f>
              <c:numCache>
                <c:formatCode>0%</c:formatCode>
                <c:ptCount val="4"/>
                <c:pt idx="2" formatCode="_-* #\ ##0.00\ [$€-410]_-;\-* #\ ##0.00\ [$€-410]_-;_-* &quot;-&quot;??\ [$€-410]_-;_-@_-">
                  <c:v>625</c:v>
                </c:pt>
                <c:pt idx="3" formatCode="0.00%">
                  <c:v>6.0318451263445347E-3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F142-4EBC-9209-2713A75A1102}"/>
            </c:ext>
          </c:extLst>
        </c:ser>
        <c:ser>
          <c:idx val="23"/>
          <c:order val="23"/>
          <c:tx>
            <c:strRef>
              <c:f>'Construction Cost_GRF_Anlysis'!$B$238:$D$238</c:f>
              <c:strCache>
                <c:ptCount val="3"/>
                <c:pt idx="0">
                  <c:v>B3</c:v>
                </c:pt>
                <c:pt idx="1">
                  <c:v>Scaffolding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dLbl>
              <c:idx val="3"/>
              <c:layout>
                <c:manualLayout>
                  <c:x val="-0.20686083115231488"/>
                  <c:y val="-2.004202829113776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F142-4EBC-9209-2713A75A110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'Construction Cost_GRF_Anlysis'!$E$214:$H$214</c:f>
              <c:strCache>
                <c:ptCount val="4"/>
                <c:pt idx="2">
                  <c:v> ITALY incidence today </c:v>
                </c:pt>
                <c:pt idx="3">
                  <c:v> ITALY incidence today </c:v>
                </c:pt>
              </c:strCache>
            </c:strRef>
          </c:cat>
          <c:val>
            <c:numRef>
              <c:f>'Construction Cost_GRF_Anlysis'!$E$238:$H$238</c:f>
              <c:numCache>
                <c:formatCode>General</c:formatCode>
                <c:ptCount val="4"/>
                <c:pt idx="2" formatCode="_-* #\ ##0.00\ [$€-410]_-;\-* #\ ##0.00\ [$€-410]_-;_-* &quot;-&quot;??\ [$€-410]_-;_-@_-">
                  <c:v>781.23750000000007</c:v>
                </c:pt>
                <c:pt idx="3" formatCode="0.00%">
                  <c:v>7.5396857710281423E-3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F142-4EBC-9209-2713A75A1102}"/>
            </c:ext>
          </c:extLst>
        </c:ser>
        <c:ser>
          <c:idx val="24"/>
          <c:order val="24"/>
          <c:tx>
            <c:strRef>
              <c:f>'Construction Cost_GRF_Anlysis'!$B$239:$D$239</c:f>
              <c:strCache>
                <c:ptCount val="3"/>
                <c:pt idx="0">
                  <c:v>B4</c:v>
                </c:pt>
                <c:pt idx="1">
                  <c:v>General costs and general contractor´s income</c:v>
                </c:pt>
                <c:pt idx="2">
                  <c:v>for general contractor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'Construction Cost_GRF_Anlysis'!$E$214:$H$214</c:f>
              <c:strCache>
                <c:ptCount val="4"/>
                <c:pt idx="2">
                  <c:v> ITALY incidence today </c:v>
                </c:pt>
                <c:pt idx="3">
                  <c:v> ITALY incidence today </c:v>
                </c:pt>
              </c:strCache>
            </c:strRef>
          </c:cat>
          <c:val>
            <c:numRef>
              <c:f>'Construction Cost_GRF_Anlysis'!$E$239:$H$239</c:f>
              <c:numCache>
                <c:formatCode>General</c:formatCode>
                <c:ptCount val="4"/>
                <c:pt idx="2" formatCode="_-* #\ ##0.00\ [$€-410]_-;\-* #\ ##0.00\ [$€-410]_-;_-* &quot;-&quot;??\ [$€-410]_-;_-@_-">
                  <c:v>13639.640843750007</c:v>
                </c:pt>
                <c:pt idx="3" formatCode="0.00%">
                  <c:v>0.13163552183754135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F142-4EBC-9209-2713A75A1102}"/>
            </c:ext>
          </c:extLst>
        </c:ser>
        <c:ser>
          <c:idx val="26"/>
          <c:order val="26"/>
          <c:tx>
            <c:strRef>
              <c:f>'Construction Cost_GRF_Anlysis'!$B$241:$D$241</c:f>
              <c:strCache>
                <c:ptCount val="3"/>
                <c:pt idx="0">
                  <c:v>B5.1</c:v>
                </c:pt>
                <c:pt idx="1">
                  <c:v>Design costs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'Construction Cost_GRF_Anlysis'!$E$214:$H$214</c:f>
              <c:strCache>
                <c:ptCount val="4"/>
                <c:pt idx="2">
                  <c:v> ITALY incidence today </c:v>
                </c:pt>
                <c:pt idx="3">
                  <c:v> ITALY incidence today </c:v>
                </c:pt>
              </c:strCache>
            </c:strRef>
          </c:cat>
          <c:val>
            <c:numRef>
              <c:f>'Construction Cost_GRF_Anlysis'!$E$241:$H$241</c:f>
              <c:numCache>
                <c:formatCode>General</c:formatCode>
                <c:ptCount val="4"/>
                <c:pt idx="2" formatCode="_-* #\ ##0.00\ [$€-410]_-;\-* #\ ##0.00\ [$€-410]_-;_-* &quot;-&quot;??\ [$€-410]_-;_-@_-">
                  <c:v>17228.447500000002</c:v>
                </c:pt>
                <c:pt idx="3" formatCode="0.00%">
                  <c:v>0.16627092333977234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F142-4EBC-9209-2713A75A1102}"/>
            </c:ext>
          </c:extLst>
        </c:ser>
        <c:ser>
          <c:idx val="27"/>
          <c:order val="27"/>
          <c:tx>
            <c:strRef>
              <c:f>'Construction Cost_GRF_Anlysis'!$B$242:$D$242</c:f>
              <c:strCache>
                <c:ptCount val="3"/>
                <c:pt idx="0">
                  <c:v>B5.2</c:v>
                </c:pt>
                <c:pt idx="1">
                  <c:v>OTHER COSTS</c:v>
                </c:pt>
              </c:strCache>
            </c:strRef>
          </c:tx>
          <c:spPr>
            <a:solidFill>
              <a:srgbClr val="00206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'Construction Cost_GRF_Anlysis'!$E$214:$H$214</c:f>
              <c:strCache>
                <c:ptCount val="4"/>
                <c:pt idx="2">
                  <c:v> ITALY incidence today </c:v>
                </c:pt>
                <c:pt idx="3">
                  <c:v> ITALY incidence today </c:v>
                </c:pt>
              </c:strCache>
            </c:strRef>
          </c:cat>
          <c:val>
            <c:numRef>
              <c:f>'Construction Cost_GRF_Anlysis'!$E$242:$H$242</c:f>
              <c:numCache>
                <c:formatCode>General</c:formatCode>
                <c:ptCount val="4"/>
                <c:pt idx="2" formatCode="_-* #\ ##0.00\ [$€-410]_-;\-* #\ ##0.00\ [$€-410]_-;_-* &quot;-&quot;??\ [$€-410]_-;_-@_-">
                  <c:v>7419.6693750000004</c:v>
                </c:pt>
                <c:pt idx="3" formatCode="0.00%">
                  <c:v>7.1606874493890485E-2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F142-4EBC-9209-2713A75A1102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55"/>
        <c:overlap val="100"/>
        <c:axId val="390567471"/>
        <c:axId val="390578511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'Construction Cost_GRF_Anlysis'!$B$215:$D$215</c15:sqref>
                        </c15:formulaRef>
                      </c:ext>
                    </c:extLst>
                    <c:strCache>
                      <c:ptCount val="3"/>
                      <c:pt idx="0">
                        <c:v>A DIRECT COSTS 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lang="en-US" sz="1000" b="0" i="0" u="none" strike="noStrike" kern="1200" baseline="0">
                          <a:solidFill>
                            <a:schemeClr val="tx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'Construction Cost_GRF_Anlysis'!$E$214:$H$214</c15:sqref>
                        </c15:formulaRef>
                      </c:ext>
                    </c:extLst>
                    <c:strCache>
                      <c:ptCount val="4"/>
                      <c:pt idx="2">
                        <c:v> ITALY incidence today </c:v>
                      </c:pt>
                      <c:pt idx="3">
                        <c:v> ITALY incidence today 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'Construction Cost_GRF_Anlysis'!$E$215:$H$215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2" formatCode="_-* #\ ##0.00\ [$€-410]_-;\-* #\ ##0.00\ [$€-410]_-;_-* &quot;-&quot;??\ [$€-410]_-;_-@_-">
                        <c:v>60797.773531250001</c:v>
                      </c:pt>
                      <c:pt idx="3" formatCode="0.00%">
                        <c:v>0.58675640634731052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F142-4EBC-9209-2713A75A1102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Cost_GRF_Anlysis'!$B$216:$D$216</c15:sqref>
                        </c15:formulaRef>
                      </c:ext>
                    </c:extLst>
                    <c:strCache>
                      <c:ptCount val="3"/>
                      <c:pt idx="0">
                        <c:v>A DIRECT COSTS 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lang="en-US" sz="1000" b="0" i="0" u="none" strike="noStrike" kern="1200" baseline="0">
                          <a:solidFill>
                            <a:schemeClr val="tx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Cost_GRF_Anlysis'!$E$214:$H$214</c15:sqref>
                        </c15:formulaRef>
                      </c:ext>
                    </c:extLst>
                    <c:strCache>
                      <c:ptCount val="4"/>
                      <c:pt idx="2">
                        <c:v> ITALY incidence today </c:v>
                      </c:pt>
                      <c:pt idx="3">
                        <c:v> ITALY incidence today 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Cost_GRF_Anlysis'!$E$216:$H$216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2" formatCode="_-* #\ ##0.00\ [$€-410]_-;\-* #\ ##0.00\ [$€-410]_-;_-* &quot;-&quot;??\ [$€-410]_-;_-@_-">
                        <c:v>0</c:v>
                      </c:pt>
                      <c:pt idx="3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F142-4EBC-9209-2713A75A1102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Cost_GRF_Anlysis'!$B$217:$D$217</c15:sqref>
                        </c15:formulaRef>
                      </c:ext>
                    </c:extLst>
                    <c:strCache>
                      <c:ptCount val="3"/>
                      <c:pt idx="0">
                        <c:v>A.1</c:v>
                      </c:pt>
                      <c:pt idx="1">
                        <c:v>Onsite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lang="en-US" sz="1000" b="0" i="0" u="none" strike="noStrike" kern="1200" baseline="0">
                          <a:solidFill>
                            <a:schemeClr val="tx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Cost_GRF_Anlysis'!$E$214:$H$214</c15:sqref>
                        </c15:formulaRef>
                      </c:ext>
                    </c:extLst>
                    <c:strCache>
                      <c:ptCount val="4"/>
                      <c:pt idx="2">
                        <c:v> ITALY incidence today </c:v>
                      </c:pt>
                      <c:pt idx="3">
                        <c:v> ITALY incidence today 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Cost_GRF_Anlysis'!$E$217:$H$217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2" formatCode="_-* #\ ##0.00\ [$€-410]_-;\-* #\ ##0.00\ [$€-410]_-;_-* &quot;-&quot;??\ [$€-410]_-;_-@_-">
                        <c:v>4103.625</c:v>
                      </c:pt>
                      <c:pt idx="3" formatCode="0.00%">
                        <c:v>3.9603888730552948E-2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F142-4EBC-9209-2713A75A1102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Cost_GRF_Anlysis'!$B$218:$D$218</c15:sqref>
                        </c15:formulaRef>
                      </c:ext>
                    </c:extLst>
                    <c:strCache>
                      <c:ptCount val="3"/>
                      <c:pt idx="0">
                        <c:v>A.1.1</c:v>
                      </c:pt>
                      <c:pt idx="1">
                        <c:v>Supply</c:v>
                      </c:pt>
                      <c:pt idx="2">
                        <c:v>on the c.site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lang="en-US" sz="1000" b="0" i="0" u="none" strike="noStrike" kern="1200" baseline="0">
                          <a:solidFill>
                            <a:schemeClr val="tx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Cost_GRF_Anlysis'!$E$214:$H$214</c15:sqref>
                        </c15:formulaRef>
                      </c:ext>
                    </c:extLst>
                    <c:strCache>
                      <c:ptCount val="4"/>
                      <c:pt idx="2">
                        <c:v> ITALY incidence today </c:v>
                      </c:pt>
                      <c:pt idx="3">
                        <c:v> ITALY incidence today 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Cost_GRF_Anlysis'!$E$218:$H$218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2" formatCode="_-* #\ ##0.00\ [$€-410]_-;\-* #\ ##0.00\ [$€-410]_-;_-* &quot;-&quot;??\ [$€-410]_-;_-@_-">
                        <c:v>0</c:v>
                      </c:pt>
                      <c:pt idx="3" formatCode="0.00%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F142-4EBC-9209-2713A75A1102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Cost_GRF_Anlysis'!$B$220:$D$220</c15:sqref>
                        </c15:formulaRef>
                      </c:ext>
                    </c:extLst>
                    <c:strCache>
                      <c:ptCount val="3"/>
                      <c:pt idx="0">
                        <c:v>A.2</c:v>
                      </c:pt>
                      <c:pt idx="1">
                        <c:v>Offsite total costs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lang="en-US" sz="1000" b="0" i="0" u="none" strike="noStrike" kern="1200" baseline="0">
                          <a:solidFill>
                            <a:schemeClr val="tx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Cost_GRF_Anlysis'!$E$214:$H$214</c15:sqref>
                        </c15:formulaRef>
                      </c:ext>
                    </c:extLst>
                    <c:strCache>
                      <c:ptCount val="4"/>
                      <c:pt idx="2">
                        <c:v> ITALY incidence today </c:v>
                      </c:pt>
                      <c:pt idx="3">
                        <c:v> ITALY incidence today 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Cost_GRF_Anlysis'!$E$220:$H$220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2" formatCode="_-* #\ ##0.00\ [$€-410]_-;\-* #\ ##0.00\ [$€-410]_-;_-* &quot;-&quot;??\ [$€-410]_-;_-@_-">
                        <c:v>56694.148531250001</c:v>
                      </c:pt>
                      <c:pt idx="3" formatCode="0.00%">
                        <c:v>0.54715251761675765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F142-4EBC-9209-2713A75A1102}"/>
                  </c:ext>
                </c:extLst>
              </c15:ser>
            </c15:filteredBarSeries>
            <c15:filteredBarSeries>
              <c15:ser>
                <c:idx val="20"/>
                <c:order val="2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Cost_GRF_Anlysis'!$B$235:$D$235</c15:sqref>
                        </c15:formulaRef>
                      </c:ext>
                    </c:extLst>
                    <c:strCache>
                      <c:ptCount val="3"/>
                      <c:pt idx="0">
                        <c:v>B INDIRECT COSTS</c:v>
                      </c:pt>
                    </c:strCache>
                  </c:strRef>
                </c:tx>
                <c:spPr>
                  <a:solidFill>
                    <a:schemeClr val="accent3">
                      <a:lumMod val="8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lang="en-US" sz="1000" b="0" i="0" u="none" strike="noStrike" kern="1200" baseline="0">
                          <a:solidFill>
                            <a:schemeClr val="tx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Cost_GRF_Anlysis'!$E$214:$H$214</c15:sqref>
                        </c15:formulaRef>
                      </c:ext>
                    </c:extLst>
                    <c:strCache>
                      <c:ptCount val="4"/>
                      <c:pt idx="2">
                        <c:v> ITALY incidence today </c:v>
                      </c:pt>
                      <c:pt idx="3">
                        <c:v> ITALY incidence today 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Cost_GRF_Anlysis'!$E$235:$H$235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2" formatCode="_-* #\ ##0.00\ [$€-410]_-;\-* #\ ##0.00\ [$€-410]_-;_-* &quot;-&quot;??\ [$€-410]_-;_-@_-">
                        <c:v>42818.945218750014</c:v>
                      </c:pt>
                      <c:pt idx="3" formatCode="0.00%">
                        <c:v>0.41324359365268942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F142-4EBC-9209-2713A75A1102}"/>
                  </c:ext>
                </c:extLst>
              </c15:ser>
            </c15:filteredBarSeries>
            <c15:filteredBarSeries>
              <c15:ser>
                <c:idx val="25"/>
                <c:order val="2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Cost_GRF_Anlysis'!$B$240:$D$240</c15:sqref>
                        </c15:formulaRef>
                      </c:ext>
                    </c:extLst>
                    <c:strCache>
                      <c:ptCount val="3"/>
                      <c:pt idx="0">
                        <c:v>B5</c:v>
                      </c:pt>
                      <c:pt idx="1">
                        <c:v>OUTLAYS</c:v>
                      </c:pt>
                    </c:strCache>
                  </c:strRef>
                </c:tx>
                <c:spPr>
                  <a:solidFill>
                    <a:schemeClr val="accent2">
                      <a:lumMod val="60000"/>
                      <a:lumOff val="4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lang="en-US" sz="1000" b="0" i="0" u="none" strike="noStrike" kern="1200" baseline="0">
                          <a:solidFill>
                            <a:schemeClr val="tx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Cost_GRF_Anlysis'!$E$214:$H$214</c15:sqref>
                        </c15:formulaRef>
                      </c:ext>
                    </c:extLst>
                    <c:strCache>
                      <c:ptCount val="4"/>
                      <c:pt idx="2">
                        <c:v> ITALY incidence today </c:v>
                      </c:pt>
                      <c:pt idx="3">
                        <c:v> ITALY incidence today 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Cost_GRF_Anlysis'!$E$240:$H$240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2" formatCode="_-* #\ ##0.00\ [$€-410]_-;\-* #\ ##0.00\ [$€-410]_-;_-* &quot;-&quot;??\ [$€-410]_-;_-@_-">
                        <c:v>24648.116875000003</c:v>
                      </c:pt>
                      <c:pt idx="3" formatCode="0.00%">
                        <c:v>0.23787779783366284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A-F142-4EBC-9209-2713A75A1102}"/>
                  </c:ext>
                </c:extLst>
              </c15:ser>
            </c15:filteredBarSeries>
          </c:ext>
        </c:extLst>
      </c:barChart>
      <c:catAx>
        <c:axId val="3905674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0578511"/>
        <c:crosses val="autoZero"/>
        <c:auto val="1"/>
        <c:lblAlgn val="ctr"/>
        <c:lblOffset val="100"/>
        <c:noMultiLvlLbl val="0"/>
      </c:catAx>
      <c:valAx>
        <c:axId val="3905785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05674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10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TOTAL CONSTRUCTION COST today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3"/>
          <c:order val="3"/>
          <c:tx>
            <c:strRef>
              <c:f>'Construction Cost_GRF_Anlysis'!$B$210</c:f>
              <c:strCache>
                <c:ptCount val="1"/>
                <c:pt idx="0">
                  <c:v>TOTAL COST PER DWELLING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'Construction Cost_GRF_Anlysis'!$C$206:$X$206</c15:sqref>
                  </c15:fullRef>
                </c:ext>
              </c:extLst>
              <c:f>('Construction Cost_GRF_Anlysis'!$G$206,'Construction Cost_GRF_Anlysis'!$M$206,'Construction Cost_GRF_Anlysis'!$S$206)</c:f>
              <c:strCache>
                <c:ptCount val="3"/>
                <c:pt idx="0">
                  <c:v> ITALY incidence today </c:v>
                </c:pt>
                <c:pt idx="1">
                  <c:v>FRANCE incidence today</c:v>
                </c:pt>
                <c:pt idx="2">
                  <c:v> GERMANY incidence today 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'Construction Cost_GRF_Anlysis'!$C$210:$X$210</c15:sqref>
                  </c15:fullRef>
                </c:ext>
              </c:extLst>
              <c:f>('Construction Cost_GRF_Anlysis'!$G$210,'Construction Cost_GRF_Anlysis'!$M$210,'Construction Cost_GRF_Anlysis'!$S$210)</c:f>
              <c:numCache>
                <c:formatCode>General</c:formatCode>
                <c:ptCount val="3"/>
                <c:pt idx="0" formatCode="_(&quot;€&quot;* #,##0.00_);_(&quot;€&quot;* \(#,##0.00\);_(&quot;€&quot;* &quot;-&quot;??_);_(@_)">
                  <c:v>103616.71875000001</c:v>
                </c:pt>
                <c:pt idx="1" formatCode="_(&quot;€&quot;* #,##0.00_);_(&quot;€&quot;* \(#,##0.00\);_(&quot;€&quot;* &quot;-&quot;??_);_(@_)">
                  <c:v>85710.720000000001</c:v>
                </c:pt>
                <c:pt idx="2" formatCode="_(&quot;€&quot;* #,##0.00_);_(&quot;€&quot;* \(#,##0.00\);_(&quot;€&quot;* &quot;-&quot;??_);_(@_)">
                  <c:v>85672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B62-48B7-AA9A-00B931F939D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062351455"/>
        <c:axId val="1062353375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'Construction Cost_GRF_Anlysis'!$B$207</c15:sqref>
                        </c15:formulaRef>
                      </c:ext>
                    </c:extLst>
                    <c:strCache>
                      <c:ptCount val="1"/>
                      <c:pt idx="0">
                        <c:v>A.1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ullRef>
                          <c15:sqref>'Construction Cost_GRF_Anlysis'!$C$206:$X$206</c15:sqref>
                        </c15:fullRef>
                        <c15:formulaRef>
                          <c15:sqref>('Construction Cost_GRF_Anlysis'!$G$206,'Construction Cost_GRF_Anlysis'!$M$206,'Construction Cost_GRF_Anlysis'!$S$206)</c15:sqref>
                        </c15:formulaRef>
                      </c:ext>
                    </c:extLst>
                    <c:strCache>
                      <c:ptCount val="3"/>
                      <c:pt idx="0">
                        <c:v> ITALY incidence today </c:v>
                      </c:pt>
                      <c:pt idx="1">
                        <c:v>FRANCE incidence today</c:v>
                      </c:pt>
                      <c:pt idx="2">
                        <c:v> GERMANY incidence today 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'Construction Cost_GRF_Anlysis'!$C$207:$X$207</c15:sqref>
                        </c15:fullRef>
                        <c15:formulaRef>
                          <c15:sqref>('Construction Cost_GRF_Anlysis'!$G$207,'Construction Cost_GRF_Anlysis'!$M$207,'Construction Cost_GRF_Anlysis'!$S$207)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 formatCode="_-* #\ ##0\ [$€-410]_-;\-* #\ ##0\ [$€-410]_-;_-* &quot;-&quot;??\ [$€-410]_-;_-@_-">
                        <c:v>4103.625</c:v>
                      </c:pt>
                      <c:pt idx="1" formatCode="_-* #\ ##0.00\ [$€-410]_-;\-* #\ ##0.00\ [$€-410]_-;_-* &quot;-&quot;??\ [$€-410]_-;_-@_-">
                        <c:v>3102.2548999999999</c:v>
                      </c:pt>
                      <c:pt idx="2" formatCode="_-* #\ ##0.00\ [$€-410]_-;\-* #\ ##0.00\ [$€-410]_-;_-* &quot;-&quot;??\ [$€-410]_-;_-@_-">
                        <c:v>14364.4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AB62-48B7-AA9A-00B931F939DC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Cost_GRF_Anlysis'!$B$208</c15:sqref>
                        </c15:formulaRef>
                      </c:ext>
                    </c:extLst>
                    <c:strCache>
                      <c:ptCount val="1"/>
                      <c:pt idx="0">
                        <c:v>A.2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'Construction Cost_GRF_Anlysis'!$C$206:$X$206</c15:sqref>
                        </c15:fullRef>
                        <c15:formulaRef>
                          <c15:sqref>('Construction Cost_GRF_Anlysis'!$G$206,'Construction Cost_GRF_Anlysis'!$M$206,'Construction Cost_GRF_Anlysis'!$S$206)</c15:sqref>
                        </c15:formulaRef>
                      </c:ext>
                    </c:extLst>
                    <c:strCache>
                      <c:ptCount val="3"/>
                      <c:pt idx="0">
                        <c:v> ITALY incidence today </c:v>
                      </c:pt>
                      <c:pt idx="1">
                        <c:v>FRANCE incidence today</c:v>
                      </c:pt>
                      <c:pt idx="2">
                        <c:v> GERMANY incidence today 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'Construction Cost_GRF_Anlysis'!$C$208:$X$208</c15:sqref>
                        </c15:fullRef>
                        <c15:formulaRef>
                          <c15:sqref>('Construction Cost_GRF_Anlysis'!$G$208,'Construction Cost_GRF_Anlysis'!$M$208,'Construction Cost_GRF_Anlysis'!$S$208)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 formatCode="_-* #\ ##0\ [$€-410]_-;\-* #\ ##0\ [$€-410]_-;_-* &quot;-&quot;??\ [$€-410]_-;_-@_-">
                        <c:v>56694.148531250001</c:v>
                      </c:pt>
                      <c:pt idx="1" formatCode="_-* #\ ##0\ [$€-410]_-;\-* #\ ##0\ [$€-410]_-;_-* &quot;-&quot;??\ [$€-410]_-;_-@_-">
                        <c:v>50708.465100000001</c:v>
                      </c:pt>
                      <c:pt idx="2" formatCode="_-* #\ ##0\ [$€-410]_-;\-* #\ ##0\ [$€-410]_-;_-* &quot;-&quot;??\ [$€-410]_-;_-@_-">
                        <c:v>54778.066666666673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AB62-48B7-AA9A-00B931F939DC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Cost_GRF_Anlysis'!$B$209</c15:sqref>
                        </c15:formulaRef>
                      </c:ext>
                    </c:extLst>
                    <c:strCache>
                      <c:ptCount val="1"/>
                      <c:pt idx="0">
                        <c:v>B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'Construction Cost_GRF_Anlysis'!$C$206:$X$206</c15:sqref>
                        </c15:fullRef>
                        <c15:formulaRef>
                          <c15:sqref>('Construction Cost_GRF_Anlysis'!$G$206,'Construction Cost_GRF_Anlysis'!$M$206,'Construction Cost_GRF_Anlysis'!$S$206)</c15:sqref>
                        </c15:formulaRef>
                      </c:ext>
                    </c:extLst>
                    <c:strCache>
                      <c:ptCount val="3"/>
                      <c:pt idx="0">
                        <c:v> ITALY incidence today </c:v>
                      </c:pt>
                      <c:pt idx="1">
                        <c:v>FRANCE incidence today</c:v>
                      </c:pt>
                      <c:pt idx="2">
                        <c:v> GERMANY incidence today 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'Construction Cost_GRF_Anlysis'!$C$209:$X$209</c15:sqref>
                        </c15:fullRef>
                        <c15:formulaRef>
                          <c15:sqref>('Construction Cost_GRF_Anlysis'!$G$209,'Construction Cost_GRF_Anlysis'!$M$209,'Construction Cost_GRF_Anlysis'!$S$209)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 formatCode="_-* #\ ##0\ [$€-410]_-;\-* #\ ##0\ [$€-410]_-;_-* &quot;-&quot;??\ [$€-410]_-;_-@_-">
                        <c:v>42818.945218750014</c:v>
                      </c:pt>
                      <c:pt idx="1" formatCode="_-* #\ ##0\ [$€-410]_-;\-* #\ ##0\ [$€-410]_-;_-* &quot;-&quot;??\ [$€-410]_-;_-@_-">
                        <c:v>31900</c:v>
                      </c:pt>
                      <c:pt idx="2" formatCode="_-* #\ ##0\ [$€-410]_-;\-* #\ ##0\ [$€-410]_-;_-* &quot;-&quot;??\ [$€-410]_-;_-@_-">
                        <c:v>16529.533333333333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AB62-48B7-AA9A-00B931F939DC}"/>
                  </c:ext>
                </c:extLst>
              </c15:ser>
            </c15:filteredBarSeries>
          </c:ext>
        </c:extLst>
      </c:barChart>
      <c:catAx>
        <c:axId val="10623514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2353375"/>
        <c:crosses val="autoZero"/>
        <c:auto val="1"/>
        <c:lblAlgn val="ctr"/>
        <c:lblOffset val="100"/>
        <c:noMultiLvlLbl val="0"/>
      </c:catAx>
      <c:valAx>
        <c:axId val="10623533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23514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TOTAL CONSTRUCTION COST tomorrow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3"/>
          <c:order val="3"/>
          <c:tx>
            <c:strRef>
              <c:f>'Construction Cost_GRF_Anlysis'!$B$210</c:f>
              <c:strCache>
                <c:ptCount val="1"/>
                <c:pt idx="0">
                  <c:v>TOTAL COST PER DWELLING</c:v>
                </c:pt>
              </c:strCache>
            </c:strRef>
          </c:tx>
          <c:spPr>
            <a:solidFill>
              <a:srgbClr val="61BB7B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'Construction Cost_GRF_Anlysis'!$C$206:$X$206</c15:sqref>
                  </c15:fullRef>
                </c:ext>
              </c:extLst>
              <c:f>('Construction Cost_GRF_Anlysis'!$I$206,'Construction Cost_GRF_Anlysis'!$O$206,'Construction Cost_GRF_Anlysis'!$U$206)</c:f>
              <c:strCache>
                <c:ptCount val="3"/>
                <c:pt idx="0">
                  <c:v> ITALY incidence tomorrow </c:v>
                </c:pt>
                <c:pt idx="1">
                  <c:v> FRANCE incidence tomorrow </c:v>
                </c:pt>
                <c:pt idx="2">
                  <c:v> GERMANY incidence tomorrow 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'Construction Cost_GRF_Anlysis'!$C$210:$X$210</c15:sqref>
                  </c15:fullRef>
                </c:ext>
              </c:extLst>
              <c:f>('Construction Cost_GRF_Anlysis'!$I$210,'Construction Cost_GRF_Anlysis'!$O$210,'Construction Cost_GRF_Anlysis'!$U$210)</c:f>
              <c:numCache>
                <c:formatCode>General</c:formatCode>
                <c:ptCount val="3"/>
                <c:pt idx="0" formatCode="#\ ##0.0\ &quot;€&quot;">
                  <c:v>98739.560791781259</c:v>
                </c:pt>
                <c:pt idx="1" formatCode="_(&quot;€&quot;* #,##0.00_);_(&quot;€&quot;* \(#,##0.00\);_(&quot;€&quot;* &quot;-&quot;??_);_(@_)">
                  <c:v>82218.638115000009</c:v>
                </c:pt>
                <c:pt idx="2" formatCode="_(&quot;€&quot;* #,##0.00_);_(&quot;€&quot;* \(#,##0.00\);_(&quot;€&quot;* &quot;-&quot;??_);_(@_)">
                  <c:v>81991.096666666665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F7-467F-A21A-34BF62BDA0B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062351455"/>
        <c:axId val="1062353375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'Construction Cost_GRF_Anlysis'!$B$207</c15:sqref>
                        </c15:formulaRef>
                      </c:ext>
                    </c:extLst>
                    <c:strCache>
                      <c:ptCount val="1"/>
                      <c:pt idx="0">
                        <c:v>A.1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ullRef>
                          <c15:sqref>'Construction Cost_GRF_Anlysis'!$C$206:$X$206</c15:sqref>
                        </c15:fullRef>
                        <c15:formulaRef>
                          <c15:sqref>('Construction Cost_GRF_Anlysis'!$I$206,'Construction Cost_GRF_Anlysis'!$O$206,'Construction Cost_GRF_Anlysis'!$U$206)</c15:sqref>
                        </c15:formulaRef>
                      </c:ext>
                    </c:extLst>
                    <c:strCache>
                      <c:ptCount val="3"/>
                      <c:pt idx="0">
                        <c:v> ITALY incidence tomorrow </c:v>
                      </c:pt>
                      <c:pt idx="1">
                        <c:v> FRANCE incidence tomorrow </c:v>
                      </c:pt>
                      <c:pt idx="2">
                        <c:v> GERMANY incidence tomorrow 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'Construction Cost_GRF_Anlysis'!$C$207:$X$207</c15:sqref>
                        </c15:fullRef>
                        <c15:formulaRef>
                          <c15:sqref>('Construction Cost_GRF_Anlysis'!$I$207,'Construction Cost_GRF_Anlysis'!$O$207,'Construction Cost_GRF_Anlysis'!$U$207)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 formatCode="_(&quot;€&quot;* #,##0.00_);_(&quot;€&quot;* \(#,##0.00\);_(&quot;€&quot;* &quot;-&quot;??_);_(@_)">
                        <c:v>4103.625</c:v>
                      </c:pt>
                      <c:pt idx="1" formatCode="_-* #\ ##0.00\ [$€-410]_-;\-* #\ ##0.00\ [$€-410]_-;_-* &quot;-&quot;??\ [$€-410]_-;_-@_-">
                        <c:v>3102.2548999999999</c:v>
                      </c:pt>
                      <c:pt idx="2" formatCode="_-* #\ ##0.00\ [$€-410]_-;\-* #\ ##0.00\ [$€-410]_-;_-* &quot;-&quot;??\ [$€-410]_-;_-@_-">
                        <c:v>14364.4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22F7-467F-A21A-34BF62BDA0B0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Cost_GRF_Anlysis'!$B$208</c15:sqref>
                        </c15:formulaRef>
                      </c:ext>
                    </c:extLst>
                    <c:strCache>
                      <c:ptCount val="1"/>
                      <c:pt idx="0">
                        <c:v>A.2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'Construction Cost_GRF_Anlysis'!$C$206:$X$206</c15:sqref>
                        </c15:fullRef>
                        <c15:formulaRef>
                          <c15:sqref>('Construction Cost_GRF_Anlysis'!$I$206,'Construction Cost_GRF_Anlysis'!$O$206,'Construction Cost_GRF_Anlysis'!$U$206)</c15:sqref>
                        </c15:formulaRef>
                      </c:ext>
                    </c:extLst>
                    <c:strCache>
                      <c:ptCount val="3"/>
                      <c:pt idx="0">
                        <c:v> ITALY incidence tomorrow </c:v>
                      </c:pt>
                      <c:pt idx="1">
                        <c:v> FRANCE incidence tomorrow </c:v>
                      </c:pt>
                      <c:pt idx="2">
                        <c:v> GERMANY incidence tomorrow 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'Construction Cost_GRF_Anlysis'!$C$208:$X$208</c15:sqref>
                        </c15:fullRef>
                        <c15:formulaRef>
                          <c15:sqref>('Construction Cost_GRF_Anlysis'!$I$208,'Construction Cost_GRF_Anlysis'!$O$208,'Construction Cost_GRF_Anlysis'!$U$208)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 formatCode="_-* #\ ##0\ [$€-410]_-;\-* #\ ##0\ [$€-410]_-;_-* &quot;-&quot;??\ [$€-410]_-;_-@_-">
                        <c:v>51816.990573031246</c:v>
                      </c:pt>
                      <c:pt idx="1" formatCode="_-* #\ ##0\ [$€-410]_-;\-* #\ ##0\ [$€-410]_-;_-* &quot;-&quot;??\ [$€-410]_-;_-@_-">
                        <c:v>47216.383215000002</c:v>
                      </c:pt>
                      <c:pt idx="2" formatCode="_-* #\ ##0\ [$€-410]_-;\-* #\ ##0\ [$€-410]_-;_-* &quot;-&quot;??\ [$€-410]_-;_-@_-">
                        <c:v>51097.16333333333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22F7-467F-A21A-34BF62BDA0B0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Cost_GRF_Anlysis'!$B$209</c15:sqref>
                        </c15:formulaRef>
                      </c:ext>
                    </c:extLst>
                    <c:strCache>
                      <c:ptCount val="1"/>
                      <c:pt idx="0">
                        <c:v>B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'Construction Cost_GRF_Anlysis'!$C$206:$X$206</c15:sqref>
                        </c15:fullRef>
                        <c15:formulaRef>
                          <c15:sqref>('Construction Cost_GRF_Anlysis'!$I$206,'Construction Cost_GRF_Anlysis'!$O$206,'Construction Cost_GRF_Anlysis'!$U$206)</c15:sqref>
                        </c15:formulaRef>
                      </c:ext>
                    </c:extLst>
                    <c:strCache>
                      <c:ptCount val="3"/>
                      <c:pt idx="0">
                        <c:v> ITALY incidence tomorrow </c:v>
                      </c:pt>
                      <c:pt idx="1">
                        <c:v> FRANCE incidence tomorrow </c:v>
                      </c:pt>
                      <c:pt idx="2">
                        <c:v> GERMANY incidence tomorrow 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'Construction Cost_GRF_Anlysis'!$C$209:$X$209</c15:sqref>
                        </c15:fullRef>
                        <c15:formulaRef>
                          <c15:sqref>('Construction Cost_GRF_Anlysis'!$I$209,'Construction Cost_GRF_Anlysis'!$O$209,'Construction Cost_GRF_Anlysis'!$U$209)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 formatCode="_-* #\ ##0\ [$€-410]_-;\-* #\ ##0\ [$€-410]_-;_-* &quot;-&quot;??\ [$€-410]_-;_-@_-">
                        <c:v>42818.945218750014</c:v>
                      </c:pt>
                      <c:pt idx="1" formatCode="_-* #\ ##0\ [$€-410]_-;\-* #\ ##0\ [$€-410]_-;_-* &quot;-&quot;??\ [$€-410]_-;_-@_-">
                        <c:v>31900</c:v>
                      </c:pt>
                      <c:pt idx="2" formatCode="_-* #\ ##0\ [$€-410]_-;\-* #\ ##0\ [$€-410]_-;_-* &quot;-&quot;??\ [$€-410]_-;_-@_-">
                        <c:v>16529.533333333333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22F7-467F-A21A-34BF62BDA0B0}"/>
                  </c:ext>
                </c:extLst>
              </c15:ser>
            </c15:filteredBarSeries>
          </c:ext>
        </c:extLst>
      </c:barChart>
      <c:catAx>
        <c:axId val="10623514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2353375"/>
        <c:crosses val="autoZero"/>
        <c:auto val="1"/>
        <c:lblAlgn val="ctr"/>
        <c:lblOffset val="100"/>
        <c:noMultiLvlLbl val="0"/>
      </c:catAx>
      <c:valAx>
        <c:axId val="10623533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23514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TOTAL CONSTRUCTION COST on a long term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3"/>
          <c:order val="3"/>
          <c:tx>
            <c:strRef>
              <c:f>'Construction Cost_GRF_Anlysis'!$B$210</c:f>
              <c:strCache>
                <c:ptCount val="1"/>
                <c:pt idx="0">
                  <c:v>TOTAL COST PER DWELLING</c:v>
                </c:pt>
              </c:strCache>
            </c:strRef>
          </c:tx>
          <c:spPr>
            <a:solidFill>
              <a:srgbClr val="3B8569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'Construction Cost_GRF_Anlysis'!$C$206:$X$206</c15:sqref>
                  </c15:fullRef>
                </c:ext>
              </c:extLst>
              <c:f>('Construction Cost_GRF_Anlysis'!$K$206,'Construction Cost_GRF_Anlysis'!$Q$206,'Construction Cost_GRF_Anlysis'!$W$206)</c:f>
              <c:strCache>
                <c:ptCount val="3"/>
                <c:pt idx="0">
                  <c:v> ITALY incidence on a long term </c:v>
                </c:pt>
                <c:pt idx="1">
                  <c:v> FRANCE incidence on a long term </c:v>
                </c:pt>
                <c:pt idx="2">
                  <c:v> GERMANY incidence on a long term 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'Construction Cost_GRF_Anlysis'!$C$210:$X$210</c15:sqref>
                  </c15:fullRef>
                </c:ext>
              </c:extLst>
              <c:f>('Construction Cost_GRF_Anlysis'!$K$210,'Construction Cost_GRF_Anlysis'!$Q$210,'Construction Cost_GRF_Anlysis'!$W$210)</c:f>
              <c:numCache>
                <c:formatCode>General</c:formatCode>
                <c:ptCount val="3"/>
                <c:pt idx="0" formatCode="#\ ##0.0\ &quot;€&quot;">
                  <c:v>94486.40376353907</c:v>
                </c:pt>
                <c:pt idx="1" formatCode="_(&quot;€&quot;* #,##0.00_);_(&quot;€&quot;* \(#,##0.00\);_(&quot;€&quot;* &quot;-&quot;??_);_(@_)">
                  <c:v>79044.659118749987</c:v>
                </c:pt>
                <c:pt idx="2" formatCode="_(&quot;€&quot;* #,##0.00_);_(&quot;€&quot;* \(#,##0.00\);_(&quot;€&quot;* &quot;-&quot;??_);_(@_)">
                  <c:v>78661.638500000001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C4-42D1-BDCD-3FE80977D47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062351455"/>
        <c:axId val="1062353375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'Construction Cost_GRF_Anlysis'!$B$207</c15:sqref>
                        </c15:formulaRef>
                      </c:ext>
                    </c:extLst>
                    <c:strCache>
                      <c:ptCount val="1"/>
                      <c:pt idx="0">
                        <c:v>A.1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ullRef>
                          <c15:sqref>'Construction Cost_GRF_Anlysis'!$C$206:$X$206</c15:sqref>
                        </c15:fullRef>
                        <c15:formulaRef>
                          <c15:sqref>('Construction Cost_GRF_Anlysis'!$K$206,'Construction Cost_GRF_Anlysis'!$Q$206,'Construction Cost_GRF_Anlysis'!$W$206)</c15:sqref>
                        </c15:formulaRef>
                      </c:ext>
                    </c:extLst>
                    <c:strCache>
                      <c:ptCount val="3"/>
                      <c:pt idx="0">
                        <c:v> ITALY incidence on a long term </c:v>
                      </c:pt>
                      <c:pt idx="1">
                        <c:v> FRANCE incidence on a long term </c:v>
                      </c:pt>
                      <c:pt idx="2">
                        <c:v> GERMANY incidence on a long term 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'Construction Cost_GRF_Anlysis'!$C$207:$X$207</c15:sqref>
                        </c15:fullRef>
                        <c15:formulaRef>
                          <c15:sqref>('Construction Cost_GRF_Anlysis'!$K$207,'Construction Cost_GRF_Anlysis'!$Q$207,'Construction Cost_GRF_Anlysis'!$W$207)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 formatCode="_-* #\ ##0.00\ [$€-410]_-;\-* #\ ##0.00\ [$€-410]_-;_-* &quot;-&quot;??\ [$€-410]_-;_-@_-">
                        <c:v>4103.625</c:v>
                      </c:pt>
                      <c:pt idx="1" formatCode="_-* #\ ##0.00\ [$€-410]_-;\-* #\ ##0.00\ [$€-410]_-;_-* &quot;-&quot;??\ [$€-410]_-;_-@_-">
                        <c:v>3102.2548999999999</c:v>
                      </c:pt>
                      <c:pt idx="2" formatCode="_-* #\ ##0.00\ [$€-410]_-;\-* #\ ##0.00\ [$€-410]_-;_-* &quot;-&quot;??\ [$€-410]_-;_-@_-">
                        <c:v>14364.4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19C4-42D1-BDCD-3FE80977D47C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Cost_GRF_Anlysis'!$B$208</c15:sqref>
                        </c15:formulaRef>
                      </c:ext>
                    </c:extLst>
                    <c:strCache>
                      <c:ptCount val="1"/>
                      <c:pt idx="0">
                        <c:v>A.2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'Construction Cost_GRF_Anlysis'!$C$206:$X$206</c15:sqref>
                        </c15:fullRef>
                        <c15:formulaRef>
                          <c15:sqref>('Construction Cost_GRF_Anlysis'!$K$206,'Construction Cost_GRF_Anlysis'!$Q$206,'Construction Cost_GRF_Anlysis'!$W$206)</c15:sqref>
                        </c15:formulaRef>
                      </c:ext>
                    </c:extLst>
                    <c:strCache>
                      <c:ptCount val="3"/>
                      <c:pt idx="0">
                        <c:v> ITALY incidence on a long term </c:v>
                      </c:pt>
                      <c:pt idx="1">
                        <c:v> FRANCE incidence on a long term </c:v>
                      </c:pt>
                      <c:pt idx="2">
                        <c:v> GERMANY incidence on a long term 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'Construction Cost_GRF_Anlysis'!$C$208:$X$208</c15:sqref>
                        </c15:fullRef>
                        <c15:formulaRef>
                          <c15:sqref>('Construction Cost_GRF_Anlysis'!$K$208,'Construction Cost_GRF_Anlysis'!$Q$208,'Construction Cost_GRF_Anlysis'!$W$208)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 formatCode="_-* #\ ##0\ [$€-410]_-;\-* #\ ##0\ [$€-410]_-;_-* &quot;-&quot;??\ [$€-410]_-;_-@_-">
                        <c:v>47563.833544789057</c:v>
                      </c:pt>
                      <c:pt idx="1" formatCode="_-* #\ ##0\ [$€-410]_-;\-* #\ ##0\ [$€-410]_-;_-* &quot;-&quot;??\ [$€-410]_-;_-@_-">
                        <c:v>44042.404218749994</c:v>
                      </c:pt>
                      <c:pt idx="2" formatCode="_-* #\ ##0\ [$€-410]_-;\-* #\ ##0\ [$€-410]_-;_-* &quot;-&quot;??\ [$€-410]_-;_-@_-">
                        <c:v>47767.705166666659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19C4-42D1-BDCD-3FE80977D47C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Cost_GRF_Anlysis'!$B$209</c15:sqref>
                        </c15:formulaRef>
                      </c:ext>
                    </c:extLst>
                    <c:strCache>
                      <c:ptCount val="1"/>
                      <c:pt idx="0">
                        <c:v>B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'Construction Cost_GRF_Anlysis'!$C$206:$X$206</c15:sqref>
                        </c15:fullRef>
                        <c15:formulaRef>
                          <c15:sqref>('Construction Cost_GRF_Anlysis'!$K$206,'Construction Cost_GRF_Anlysis'!$Q$206,'Construction Cost_GRF_Anlysis'!$W$206)</c15:sqref>
                        </c15:formulaRef>
                      </c:ext>
                    </c:extLst>
                    <c:strCache>
                      <c:ptCount val="3"/>
                      <c:pt idx="0">
                        <c:v> ITALY incidence on a long term </c:v>
                      </c:pt>
                      <c:pt idx="1">
                        <c:v> FRANCE incidence on a long term </c:v>
                      </c:pt>
                      <c:pt idx="2">
                        <c:v> GERMANY incidence on a long term 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'Construction Cost_GRF_Anlysis'!$C$209:$X$209</c15:sqref>
                        </c15:fullRef>
                        <c15:formulaRef>
                          <c15:sqref>('Construction Cost_GRF_Anlysis'!$K$209,'Construction Cost_GRF_Anlysis'!$Q$209,'Construction Cost_GRF_Anlysis'!$W$209)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 formatCode="_-* #\ ##0\ [$€-410]_-;\-* #\ ##0\ [$€-410]_-;_-* &quot;-&quot;??\ [$€-410]_-;_-@_-">
                        <c:v>42818.945218750014</c:v>
                      </c:pt>
                      <c:pt idx="1" formatCode="_-* #\ ##0\ [$€-410]_-;\-* #\ ##0\ [$€-410]_-;_-* &quot;-&quot;??\ [$€-410]_-;_-@_-">
                        <c:v>31900</c:v>
                      </c:pt>
                      <c:pt idx="2" formatCode="_-* #\ ##0\ [$€-410]_-;\-* #\ ##0\ [$€-410]_-;_-* &quot;-&quot;??\ [$€-410]_-;_-@_-">
                        <c:v>16529.533333333333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19C4-42D1-BDCD-3FE80977D47C}"/>
                  </c:ext>
                </c:extLst>
              </c15:ser>
            </c15:filteredBarSeries>
          </c:ext>
        </c:extLst>
      </c:barChart>
      <c:catAx>
        <c:axId val="10623514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2353375"/>
        <c:crosses val="autoZero"/>
        <c:auto val="1"/>
        <c:lblAlgn val="ctr"/>
        <c:lblOffset val="100"/>
        <c:noMultiLvlLbl val="0"/>
      </c:catAx>
      <c:valAx>
        <c:axId val="10623533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23514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OFFSITE</a:t>
            </a:r>
            <a:r>
              <a:rPr lang="de-DE" baseline="0"/>
              <a:t> COSTS TODAY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'Construction Cost_GRF_Anlysis'!$B$246:$C$246</c:f>
              <c:strCache>
                <c:ptCount val="2"/>
                <c:pt idx="0">
                  <c:v>A.2.1</c:v>
                </c:pt>
                <c:pt idx="1">
                  <c:v>FACADE</c:v>
                </c:pt>
              </c:strCache>
            </c:strRef>
          </c:tx>
          <c:spPr>
            <a:solidFill>
              <a:srgbClr val="61BB7B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'Construction Cost_GRF_Anlysis'!$D$245:$X$245</c15:sqref>
                  </c15:fullRef>
                </c:ext>
              </c:extLst>
              <c:f>('Construction Cost_GRF_Anlysis'!$G$245,'Construction Cost_GRF_Anlysis'!$M$245,'Construction Cost_GRF_Anlysis'!$S$245)</c:f>
              <c:strCache>
                <c:ptCount val="3"/>
                <c:pt idx="0">
                  <c:v> ITALY incidence today </c:v>
                </c:pt>
                <c:pt idx="1">
                  <c:v>FRANCE incidence today</c:v>
                </c:pt>
                <c:pt idx="2">
                  <c:v> GERMANY incidence today 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'Construction Cost_GRF_Anlysis'!$D$246:$X$246</c15:sqref>
                  </c15:fullRef>
                </c:ext>
              </c:extLst>
              <c:f>('Construction Cost_GRF_Anlysis'!$G$246,'Construction Cost_GRF_Anlysis'!$M$246,'Construction Cost_GRF_Anlysis'!$S$246)</c:f>
              <c:numCache>
                <c:formatCode>General</c:formatCode>
                <c:ptCount val="3"/>
                <c:pt idx="0" formatCode="_-* #\ ##0.00\ [$€-410]_-;\-* #\ ##0.00\ [$€-410]_-;_-* &quot;-&quot;??\ [$€-410]_-;_-@_-">
                  <c:v>44420.156531250002</c:v>
                </c:pt>
                <c:pt idx="1" formatCode="_(&quot;€&quot;* #,##0.00_);_(&quot;€&quot;* \(#,##0.00\);_(&quot;€&quot;* &quot;-&quot;??_);_(@_)">
                  <c:v>15490.398799999999</c:v>
                </c:pt>
                <c:pt idx="2" formatCode="_-* #\ ##0.00\ [$€-410]_-;\-* #\ ##0.00\ [$€-410]_-;_-* &quot;-&quot;??\ [$€-410]_-;_-@_-">
                  <c:v>34863.333333333336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F9-4701-8997-A5E80A3AE14C}"/>
            </c:ext>
          </c:extLst>
        </c:ser>
        <c:ser>
          <c:idx val="1"/>
          <c:order val="1"/>
          <c:tx>
            <c:strRef>
              <c:f>'Construction Cost_GRF_Anlysis'!$B$247:$C$247</c:f>
              <c:strCache>
                <c:ptCount val="2"/>
                <c:pt idx="0">
                  <c:v>A.2.2</c:v>
                </c:pt>
                <c:pt idx="1">
                  <c:v>ROOF</c:v>
                </c:pt>
              </c:strCache>
            </c:strRef>
          </c:tx>
          <c:spPr>
            <a:solidFill>
              <a:srgbClr val="AADAB9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'Construction Cost_GRF_Anlysis'!$D$245:$X$245</c15:sqref>
                  </c15:fullRef>
                </c:ext>
              </c:extLst>
              <c:f>('Construction Cost_GRF_Anlysis'!$G$245,'Construction Cost_GRF_Anlysis'!$M$245,'Construction Cost_GRF_Anlysis'!$S$245)</c:f>
              <c:strCache>
                <c:ptCount val="3"/>
                <c:pt idx="0">
                  <c:v> ITALY incidence today </c:v>
                </c:pt>
                <c:pt idx="1">
                  <c:v>FRANCE incidence today</c:v>
                </c:pt>
                <c:pt idx="2">
                  <c:v> GERMANY incidence today 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'Construction Cost_GRF_Anlysis'!$D$247:$X$247</c15:sqref>
                  </c15:fullRef>
                </c:ext>
              </c:extLst>
              <c:f>('Construction Cost_GRF_Anlysis'!$G$247,'Construction Cost_GRF_Anlysis'!$M$247,'Construction Cost_GRF_Anlysis'!$S$247)</c:f>
              <c:numCache>
                <c:formatCode>General</c:formatCode>
                <c:ptCount val="3"/>
                <c:pt idx="0" formatCode="_-* #\ ##0.00\ [$€-410]_-;\-* #\ ##0.00\ [$€-410]_-;_-* &quot;-&quot;??\ [$€-410]_-;_-@_-">
                  <c:v>0</c:v>
                </c:pt>
                <c:pt idx="1" formatCode="_(&quot;€&quot;* #,##0.00_);_(&quot;€&quot;* \(#,##0.00\);_(&quot;€&quot;* &quot;-&quot;??_);_(@_)">
                  <c:v>17285.779500000001</c:v>
                </c:pt>
                <c:pt idx="2" formatCode="_-* #\ ##0.00\ [$€-410]_-;\-* #\ ##0.00\ [$€-410]_-;_-* &quot;-&quot;??\ [$€-410]_-;_-@_-">
                  <c:v>19300.000000000004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F9-4701-8997-A5E80A3AE14C}"/>
            </c:ext>
          </c:extLst>
        </c:ser>
        <c:ser>
          <c:idx val="2"/>
          <c:order val="2"/>
          <c:tx>
            <c:strRef>
              <c:f>'Construction Cost_GRF_Anlysis'!$B$248:$C$248</c:f>
              <c:strCache>
                <c:ptCount val="2"/>
                <c:pt idx="0">
                  <c:v>A.2.3</c:v>
                </c:pt>
                <c:pt idx="1">
                  <c:v>SERVICES</c:v>
                </c:pt>
              </c:strCache>
            </c:strRef>
          </c:tx>
          <c:spPr>
            <a:solidFill>
              <a:srgbClr val="458D7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'Construction Cost_GRF_Anlysis'!$D$245:$X$245</c15:sqref>
                  </c15:fullRef>
                </c:ext>
              </c:extLst>
              <c:f>('Construction Cost_GRF_Anlysis'!$G$245,'Construction Cost_GRF_Anlysis'!$M$245,'Construction Cost_GRF_Anlysis'!$S$245)</c:f>
              <c:strCache>
                <c:ptCount val="3"/>
                <c:pt idx="0">
                  <c:v> ITALY incidence today </c:v>
                </c:pt>
                <c:pt idx="1">
                  <c:v>FRANCE incidence today</c:v>
                </c:pt>
                <c:pt idx="2">
                  <c:v> GERMANY incidence today 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'Construction Cost_GRF_Anlysis'!$D$248:$X$248</c15:sqref>
                  </c15:fullRef>
                </c:ext>
              </c:extLst>
              <c:f>('Construction Cost_GRF_Anlysis'!$G$248,'Construction Cost_GRF_Anlysis'!$M$248,'Construction Cost_GRF_Anlysis'!$S$248)</c:f>
              <c:numCache>
                <c:formatCode>General</c:formatCode>
                <c:ptCount val="3"/>
                <c:pt idx="0" formatCode="_-* #\ ##0.00\ [$€-410]_-;\-* #\ ##0.00\ [$€-410]_-;_-* &quot;-&quot;??\ [$€-410]_-;_-@_-">
                  <c:v>12273.992</c:v>
                </c:pt>
                <c:pt idx="1" formatCode="_(&quot;€&quot;* #,##0.00_);_(&quot;€&quot;* \(#,##0.00\);_(&quot;€&quot;* &quot;-&quot;??_);_(@_)">
                  <c:v>17932.286799999998</c:v>
                </c:pt>
                <c:pt idx="2" formatCode="_-* #\ ##0.00\ [$€-410]_-;\-* #\ ##0.00\ [$€-410]_-;_-* &quot;-&quot;??\ [$€-410]_-;_-@_-">
                  <c:v>614.73333333333335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3F9-4701-8997-A5E80A3AE14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129233295"/>
        <c:axId val="1129233775"/>
        <c:extLst>
          <c:ext xmlns:c15="http://schemas.microsoft.com/office/drawing/2012/chart" uri="{02D57815-91ED-43cb-92C2-25804820EDAC}">
            <c15:filteredBar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'Construction Cost_GRF_Anlysis'!$B$249:$C$249</c15:sqref>
                        </c15:formulaRef>
                      </c:ext>
                    </c:extLst>
                    <c:strCache>
                      <c:ptCount val="2"/>
                      <c:pt idx="0">
                        <c:v>A.2</c:v>
                      </c:pt>
                      <c:pt idx="1">
                        <c:v>TOTAL Offsite costs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ullRef>
                          <c15:sqref>'Construction Cost_GRF_Anlysis'!$D$245:$X$245</c15:sqref>
                        </c15:fullRef>
                        <c15:formulaRef>
                          <c15:sqref>('Construction Cost_GRF_Anlysis'!$G$245,'Construction Cost_GRF_Anlysis'!$M$245,'Construction Cost_GRF_Anlysis'!$S$245)</c15:sqref>
                        </c15:formulaRef>
                      </c:ext>
                    </c:extLst>
                    <c:strCache>
                      <c:ptCount val="3"/>
                      <c:pt idx="0">
                        <c:v> ITALY incidence today </c:v>
                      </c:pt>
                      <c:pt idx="1">
                        <c:v>FRANCE incidence today</c:v>
                      </c:pt>
                      <c:pt idx="2">
                        <c:v> GERMANY incidence today 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'Construction Cost_GRF_Anlysis'!$D$249:$X$249</c15:sqref>
                        </c15:fullRef>
                        <c15:formulaRef>
                          <c15:sqref>('Construction Cost_GRF_Anlysis'!$G$249,'Construction Cost_GRF_Anlysis'!$M$249,'Construction Cost_GRF_Anlysis'!$S$249)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 formatCode="_-* #\ ##0\ [$€-410]_-;\-* #\ ##0\ [$€-410]_-;_-* &quot;-&quot;??\ [$€-410]_-;_-@_-">
                        <c:v>56694.148531250001</c:v>
                      </c:pt>
                      <c:pt idx="1" formatCode="_-* #\ ##0\ [$€-410]_-;\-* #\ ##0\ [$€-410]_-;_-* &quot;-&quot;??\ [$€-410]_-;_-@_-">
                        <c:v>50708.465100000001</c:v>
                      </c:pt>
                      <c:pt idx="2" formatCode="_-* #\ ##0\ [$€-410]_-;\-* #\ ##0\ [$€-410]_-;_-* &quot;-&quot;??\ [$€-410]_-;_-@_-">
                        <c:v>54778.066666666673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73F9-4701-8997-A5E80A3AE14C}"/>
                  </c:ext>
                </c:extLst>
              </c15:ser>
            </c15:filteredBarSeries>
          </c:ext>
        </c:extLst>
      </c:barChart>
      <c:catAx>
        <c:axId val="11292332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9233775"/>
        <c:crosses val="autoZero"/>
        <c:auto val="1"/>
        <c:lblAlgn val="ctr"/>
        <c:lblOffset val="100"/>
        <c:noMultiLvlLbl val="0"/>
      </c:catAx>
      <c:valAx>
        <c:axId val="11292337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92332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OFFSITE</a:t>
            </a:r>
            <a:r>
              <a:rPr lang="de-DE" baseline="0"/>
              <a:t> COSTS TOMORROW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'Construction Cost_GRF_Anlysis'!$B$246:$C$246</c:f>
              <c:strCache>
                <c:ptCount val="2"/>
                <c:pt idx="0">
                  <c:v>A.2.1</c:v>
                </c:pt>
                <c:pt idx="1">
                  <c:v>FACADE</c:v>
                </c:pt>
              </c:strCache>
            </c:strRef>
          </c:tx>
          <c:spPr>
            <a:solidFill>
              <a:srgbClr val="61BB7B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'Construction Cost_GRF_Anlysis'!$D$245:$X$245</c15:sqref>
                  </c15:fullRef>
                </c:ext>
              </c:extLst>
              <c:f>('Construction Cost_GRF_Anlysis'!$I$245,'Construction Cost_GRF_Anlysis'!$O$245,'Construction Cost_GRF_Anlysis'!$U$245)</c:f>
              <c:strCache>
                <c:ptCount val="3"/>
                <c:pt idx="0">
                  <c:v> ITALY incidence tomorrow </c:v>
                </c:pt>
                <c:pt idx="1">
                  <c:v> FRANCE incidence tomorrow </c:v>
                </c:pt>
                <c:pt idx="2">
                  <c:v> GERMANY incidence tomorrow 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'Construction Cost_GRF_Anlysis'!$D$246:$X$246</c15:sqref>
                  </c15:fullRef>
                </c:ext>
              </c:extLst>
              <c:f>('Construction Cost_GRF_Anlysis'!$I$246,'Construction Cost_GRF_Anlysis'!$O$246,'Construction Cost_GRF_Anlysis'!$U$246)</c:f>
              <c:numCache>
                <c:formatCode>General</c:formatCode>
                <c:ptCount val="3"/>
                <c:pt idx="0" formatCode="_(&quot;€&quot;* #,##0.00_);_(&quot;€&quot;* \(#,##0.00\);_(&quot;€&quot;* &quot;-&quot;??_);_(@_)">
                  <c:v>40555.602913031245</c:v>
                </c:pt>
                <c:pt idx="1" formatCode="_(&quot;€&quot;* #,##0.00_);_(&quot;€&quot;* \(#,##0.00\);_(&quot;€&quot;* &quot;-&quot;??_);_(@_)">
                  <c:v>14335.13386</c:v>
                </c:pt>
                <c:pt idx="2" formatCode="_(&quot;€&quot;* #,##0.00_);_(&quot;€&quot;* \(#,##0.00\);_(&quot;€&quot;* &quot;-&quot;??_);_(@_)">
                  <c:v>32266.833333333332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06-4411-927F-F3DF7963FD7B}"/>
            </c:ext>
          </c:extLst>
        </c:ser>
        <c:ser>
          <c:idx val="1"/>
          <c:order val="1"/>
          <c:tx>
            <c:strRef>
              <c:f>'Construction Cost_GRF_Anlysis'!$B$247:$C$247</c:f>
              <c:strCache>
                <c:ptCount val="2"/>
                <c:pt idx="0">
                  <c:v>A.2.2</c:v>
                </c:pt>
                <c:pt idx="1">
                  <c:v>ROOF</c:v>
                </c:pt>
              </c:strCache>
            </c:strRef>
          </c:tx>
          <c:spPr>
            <a:solidFill>
              <a:srgbClr val="AADAB9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'Construction Cost_GRF_Anlysis'!$D$245:$X$245</c15:sqref>
                  </c15:fullRef>
                </c:ext>
              </c:extLst>
              <c:f>('Construction Cost_GRF_Anlysis'!$I$245,'Construction Cost_GRF_Anlysis'!$O$245,'Construction Cost_GRF_Anlysis'!$U$245)</c:f>
              <c:strCache>
                <c:ptCount val="3"/>
                <c:pt idx="0">
                  <c:v> ITALY incidence tomorrow </c:v>
                </c:pt>
                <c:pt idx="1">
                  <c:v> FRANCE incidence tomorrow </c:v>
                </c:pt>
                <c:pt idx="2">
                  <c:v> GERMANY incidence tomorrow 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'Construction Cost_GRF_Anlysis'!$D$247:$X$247</c15:sqref>
                  </c15:fullRef>
                </c:ext>
              </c:extLst>
              <c:f>('Construction Cost_GRF_Anlysis'!$I$247,'Construction Cost_GRF_Anlysis'!$O$247,'Construction Cost_GRF_Anlysis'!$U$247)</c:f>
              <c:numCache>
                <c:formatCode>General</c:formatCode>
                <c:ptCount val="3"/>
                <c:pt idx="0" formatCode="_(&quot;€&quot;* #,##0.00_);_(&quot;€&quot;* \(#,##0.00\);_(&quot;€&quot;* &quot;-&quot;??_);_(@_)">
                  <c:v>0</c:v>
                </c:pt>
                <c:pt idx="1" formatCode="_(&quot;€&quot;* #,##0.00_);_(&quot;€&quot;* \(#,##0.00\);_(&quot;€&quot;* &quot;-&quot;??_);_(@_)">
                  <c:v>16053.997575000001</c:v>
                </c:pt>
                <c:pt idx="2" formatCode="_(&quot;€&quot;* #,##0.00_);_(&quot;€&quot;* \(#,##0.00\);_(&quot;€&quot;* &quot;-&quot;??_);_(@_)">
                  <c:v>18246.333333333332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406-4411-927F-F3DF7963FD7B}"/>
            </c:ext>
          </c:extLst>
        </c:ser>
        <c:ser>
          <c:idx val="2"/>
          <c:order val="2"/>
          <c:tx>
            <c:strRef>
              <c:f>'Construction Cost_GRF_Anlysis'!$B$248:$C$248</c:f>
              <c:strCache>
                <c:ptCount val="2"/>
                <c:pt idx="0">
                  <c:v>A.2.3</c:v>
                </c:pt>
                <c:pt idx="1">
                  <c:v>SERVICES</c:v>
                </c:pt>
              </c:strCache>
            </c:strRef>
          </c:tx>
          <c:spPr>
            <a:solidFill>
              <a:srgbClr val="458D7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'Construction Cost_GRF_Anlysis'!$D$245:$X$245</c15:sqref>
                  </c15:fullRef>
                </c:ext>
              </c:extLst>
              <c:f>('Construction Cost_GRF_Anlysis'!$I$245,'Construction Cost_GRF_Anlysis'!$O$245,'Construction Cost_GRF_Anlysis'!$U$245)</c:f>
              <c:strCache>
                <c:ptCount val="3"/>
                <c:pt idx="0">
                  <c:v> ITALY incidence tomorrow </c:v>
                </c:pt>
                <c:pt idx="1">
                  <c:v> FRANCE incidence tomorrow </c:v>
                </c:pt>
                <c:pt idx="2">
                  <c:v> GERMANY incidence tomorrow 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'Construction Cost_GRF_Anlysis'!$D$248:$X$248</c15:sqref>
                  </c15:fullRef>
                </c:ext>
              </c:extLst>
              <c:f>('Construction Cost_GRF_Anlysis'!$I$248,'Construction Cost_GRF_Anlysis'!$O$248,'Construction Cost_GRF_Anlysis'!$U$248)</c:f>
              <c:numCache>
                <c:formatCode>General</c:formatCode>
                <c:ptCount val="3"/>
                <c:pt idx="0" formatCode="_(&quot;€&quot;* #,##0.00_);_(&quot;€&quot;* \(#,##0.00\);_(&quot;€&quot;* &quot;-&quot;??_);_(@_)">
                  <c:v>11261.387659999999</c:v>
                </c:pt>
                <c:pt idx="1" formatCode="_(&quot;€&quot;* #,##0.00_);_(&quot;€&quot;* \(#,##0.00\);_(&quot;€&quot;* &quot;-&quot;??_);_(@_)">
                  <c:v>16827.251779999999</c:v>
                </c:pt>
                <c:pt idx="2" formatCode="_(&quot;€&quot;* #,##0.00_);_(&quot;€&quot;* \(#,##0.00\);_(&quot;€&quot;* &quot;-&quot;??_);_(@_)">
                  <c:v>583.99666666666667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406-4411-927F-F3DF7963FD7B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129233295"/>
        <c:axId val="1129233775"/>
        <c:extLst>
          <c:ext xmlns:c15="http://schemas.microsoft.com/office/drawing/2012/chart" uri="{02D57815-91ED-43cb-92C2-25804820EDAC}">
            <c15:filteredBar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'Construction Cost_GRF_Anlysis'!$B$249:$C$249</c15:sqref>
                        </c15:formulaRef>
                      </c:ext>
                    </c:extLst>
                    <c:strCache>
                      <c:ptCount val="2"/>
                      <c:pt idx="0">
                        <c:v>A.2</c:v>
                      </c:pt>
                      <c:pt idx="1">
                        <c:v>TOTAL Offsite costs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ullRef>
                          <c15:sqref>'Construction Cost_GRF_Anlysis'!$D$245:$X$245</c15:sqref>
                        </c15:fullRef>
                        <c15:formulaRef>
                          <c15:sqref>('Construction Cost_GRF_Anlysis'!$I$245,'Construction Cost_GRF_Anlysis'!$O$245,'Construction Cost_GRF_Anlysis'!$U$245)</c15:sqref>
                        </c15:formulaRef>
                      </c:ext>
                    </c:extLst>
                    <c:strCache>
                      <c:ptCount val="3"/>
                      <c:pt idx="0">
                        <c:v> ITALY incidence tomorrow </c:v>
                      </c:pt>
                      <c:pt idx="1">
                        <c:v> FRANCE incidence tomorrow </c:v>
                      </c:pt>
                      <c:pt idx="2">
                        <c:v> GERMANY incidence tomorrow 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'Construction Cost_GRF_Anlysis'!$D$249:$X$249</c15:sqref>
                        </c15:fullRef>
                        <c15:formulaRef>
                          <c15:sqref>('Construction Cost_GRF_Anlysis'!$I$249,'Construction Cost_GRF_Anlysis'!$O$249,'Construction Cost_GRF_Anlysis'!$U$249)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 formatCode="_-* #\ ##0\ [$€-410]_-;\-* #\ ##0\ [$€-410]_-;_-* &quot;-&quot;??\ [$€-410]_-;_-@_-">
                        <c:v>51816.990573031246</c:v>
                      </c:pt>
                      <c:pt idx="1" formatCode="_-* #\ ##0\ [$€-410]_-;\-* #\ ##0\ [$€-410]_-;_-* &quot;-&quot;??\ [$€-410]_-;_-@_-">
                        <c:v>47216.383215000002</c:v>
                      </c:pt>
                      <c:pt idx="2" formatCode="_-* #\ ##0\ [$€-410]_-;\-* #\ ##0\ [$€-410]_-;_-* &quot;-&quot;??\ [$€-410]_-;_-@_-">
                        <c:v>51097.16333333333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2406-4411-927F-F3DF7963FD7B}"/>
                  </c:ext>
                </c:extLst>
              </c15:ser>
            </c15:filteredBarSeries>
          </c:ext>
        </c:extLst>
      </c:barChart>
      <c:catAx>
        <c:axId val="11292332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9233775"/>
        <c:crosses val="autoZero"/>
        <c:auto val="1"/>
        <c:lblAlgn val="ctr"/>
        <c:lblOffset val="100"/>
        <c:noMultiLvlLbl val="0"/>
      </c:catAx>
      <c:valAx>
        <c:axId val="11292337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92332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OFFSITE</a:t>
            </a:r>
            <a:r>
              <a:rPr lang="de-DE" baseline="0"/>
              <a:t> COSTS TOMORROW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'Construction Cost_GRF_Anlysis'!$B$246:$C$246</c:f>
              <c:strCache>
                <c:ptCount val="2"/>
                <c:pt idx="0">
                  <c:v>A.2.1</c:v>
                </c:pt>
                <c:pt idx="1">
                  <c:v>FACADE</c:v>
                </c:pt>
              </c:strCache>
            </c:strRef>
          </c:tx>
          <c:spPr>
            <a:solidFill>
              <a:srgbClr val="61BB7B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'Construction Cost_GRF_Anlysis'!$D$245:$X$245</c15:sqref>
                  </c15:fullRef>
                </c:ext>
              </c:extLst>
              <c:f>('Construction Cost_GRF_Anlysis'!$K$245,'Construction Cost_GRF_Anlysis'!$Q$245,'Construction Cost_GRF_Anlysis'!$W$245)</c:f>
              <c:strCache>
                <c:ptCount val="3"/>
                <c:pt idx="0">
                  <c:v> ITALY incidence on a long term </c:v>
                </c:pt>
                <c:pt idx="1">
                  <c:v> FRANCE incidence on a long term </c:v>
                </c:pt>
                <c:pt idx="2">
                  <c:v> GERMANY incidence on a long term 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'Construction Cost_GRF_Anlysis'!$D$246:$X$246</c15:sqref>
                  </c15:fullRef>
                </c:ext>
              </c:extLst>
              <c:f>('Construction Cost_GRF_Anlysis'!$K$246,'Construction Cost_GRF_Anlysis'!$Q$246,'Construction Cost_GRF_Anlysis'!$W$246)</c:f>
              <c:numCache>
                <c:formatCode>General</c:formatCode>
                <c:ptCount val="3"/>
                <c:pt idx="0" formatCode="_(&quot;€&quot;* #,##0.00_);_(&quot;€&quot;* \(#,##0.00\);_(&quot;€&quot;* &quot;-&quot;??_);_(@_)">
                  <c:v>37190.776055789058</c:v>
                </c:pt>
                <c:pt idx="1" formatCode="_(&quot;€&quot;* #,##0.00_);_(&quot;€&quot;* \(#,##0.00\);_(&quot;€&quot;* &quot;-&quot;??_);_(@_)">
                  <c:v>13294.743917</c:v>
                </c:pt>
                <c:pt idx="2" formatCode="_(&quot;€&quot;* #,##0.00_);_(&quot;€&quot;* \(#,##0.00\);_(&quot;€&quot;* &quot;-&quot;??_);_(@_)">
                  <c:v>29953.158333333329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AF-43F0-ADA1-70827C16D9CB}"/>
            </c:ext>
          </c:extLst>
        </c:ser>
        <c:ser>
          <c:idx val="1"/>
          <c:order val="1"/>
          <c:tx>
            <c:strRef>
              <c:f>'Construction Cost_GRF_Anlysis'!$B$247:$C$247</c:f>
              <c:strCache>
                <c:ptCount val="2"/>
                <c:pt idx="0">
                  <c:v>A.2.2</c:v>
                </c:pt>
                <c:pt idx="1">
                  <c:v>ROOF</c:v>
                </c:pt>
              </c:strCache>
            </c:strRef>
          </c:tx>
          <c:spPr>
            <a:solidFill>
              <a:srgbClr val="AADAB9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'Construction Cost_GRF_Anlysis'!$D$245:$X$245</c15:sqref>
                  </c15:fullRef>
                </c:ext>
              </c:extLst>
              <c:f>('Construction Cost_GRF_Anlysis'!$K$245,'Construction Cost_GRF_Anlysis'!$Q$245,'Construction Cost_GRF_Anlysis'!$W$245)</c:f>
              <c:strCache>
                <c:ptCount val="3"/>
                <c:pt idx="0">
                  <c:v> ITALY incidence on a long term </c:v>
                </c:pt>
                <c:pt idx="1">
                  <c:v> FRANCE incidence on a long term </c:v>
                </c:pt>
                <c:pt idx="2">
                  <c:v> GERMANY incidence on a long term 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'Construction Cost_GRF_Anlysis'!$D$247:$X$247</c15:sqref>
                  </c15:fullRef>
                </c:ext>
              </c:extLst>
              <c:f>('Construction Cost_GRF_Anlysis'!$K$247,'Construction Cost_GRF_Anlysis'!$Q$247,'Construction Cost_GRF_Anlysis'!$W$247)</c:f>
              <c:numCache>
                <c:formatCode>General</c:formatCode>
                <c:ptCount val="3"/>
                <c:pt idx="0" formatCode="_(&quot;€&quot;* #,##0.00_);_(&quot;€&quot;* \(#,##0.00\);_(&quot;€&quot;* &quot;-&quot;??_);_(@_)">
                  <c:v>0</c:v>
                </c:pt>
                <c:pt idx="1" formatCode="_(&quot;€&quot;* #,##0.00_);_(&quot;€&quot;* \(#,##0.00\);_(&quot;€&quot;* &quot;-&quot;??_);_(@_)">
                  <c:v>14938.92868875</c:v>
                </c:pt>
                <c:pt idx="2" formatCode="_(&quot;€&quot;* #,##0.00_);_(&quot;€&quot;* \(#,##0.00\);_(&quot;€&quot;* &quot;-&quot;??_);_(@_)">
                  <c:v>17259.749999999996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AF-43F0-ADA1-70827C16D9CB}"/>
            </c:ext>
          </c:extLst>
        </c:ser>
        <c:ser>
          <c:idx val="2"/>
          <c:order val="2"/>
          <c:tx>
            <c:strRef>
              <c:f>'Construction Cost_GRF_Anlysis'!$B$248:$C$248</c:f>
              <c:strCache>
                <c:ptCount val="2"/>
                <c:pt idx="0">
                  <c:v>A.2.3</c:v>
                </c:pt>
                <c:pt idx="1">
                  <c:v>SERVICES</c:v>
                </c:pt>
              </c:strCache>
            </c:strRef>
          </c:tx>
          <c:spPr>
            <a:solidFill>
              <a:srgbClr val="458D7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'Construction Cost_GRF_Anlysis'!$D$245:$X$245</c15:sqref>
                  </c15:fullRef>
                </c:ext>
              </c:extLst>
              <c:f>('Construction Cost_GRF_Anlysis'!$K$245,'Construction Cost_GRF_Anlysis'!$Q$245,'Construction Cost_GRF_Anlysis'!$W$245)</c:f>
              <c:strCache>
                <c:ptCount val="3"/>
                <c:pt idx="0">
                  <c:v> ITALY incidence on a long term </c:v>
                </c:pt>
                <c:pt idx="1">
                  <c:v> FRANCE incidence on a long term </c:v>
                </c:pt>
                <c:pt idx="2">
                  <c:v> GERMANY incidence on a long term 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'Construction Cost_GRF_Anlysis'!$D$248:$X$248</c15:sqref>
                  </c15:fullRef>
                </c:ext>
              </c:extLst>
              <c:f>('Construction Cost_GRF_Anlysis'!$K$248,'Construction Cost_GRF_Anlysis'!$Q$248,'Construction Cost_GRF_Anlysis'!$W$248)</c:f>
              <c:numCache>
                <c:formatCode>General</c:formatCode>
                <c:ptCount val="3"/>
                <c:pt idx="0" formatCode="_(&quot;€&quot;* #,##0.00_);_(&quot;€&quot;* \(#,##0.00\);_(&quot;€&quot;* &quot;-&quot;??_);_(@_)">
                  <c:v>10373.057488999999</c:v>
                </c:pt>
                <c:pt idx="1" formatCode="_(&quot;€&quot;* #,##0.00_);_(&quot;€&quot;* \(#,##0.00\);_(&quot;€&quot;* &quot;-&quot;??_);_(@_)">
                  <c:v>15808.731612999998</c:v>
                </c:pt>
                <c:pt idx="2" formatCode="_(&quot;€&quot;* #,##0.00_);_(&quot;€&quot;* \(#,##0.00\);_(&quot;€&quot;* &quot;-&quot;??_);_(@_)">
                  <c:v>554.79683333333332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AF-43F0-ADA1-70827C16D9CB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129233295"/>
        <c:axId val="1129233775"/>
        <c:extLst>
          <c:ext xmlns:c15="http://schemas.microsoft.com/office/drawing/2012/chart" uri="{02D57815-91ED-43cb-92C2-25804820EDAC}">
            <c15:filteredBar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'Construction Cost_GRF_Anlysis'!$B$249:$C$249</c15:sqref>
                        </c15:formulaRef>
                      </c:ext>
                    </c:extLst>
                    <c:strCache>
                      <c:ptCount val="2"/>
                      <c:pt idx="0">
                        <c:v>A.2</c:v>
                      </c:pt>
                      <c:pt idx="1">
                        <c:v>TOTAL Offsite costs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ullRef>
                          <c15:sqref>'Construction Cost_GRF_Anlysis'!$D$245:$X$245</c15:sqref>
                        </c15:fullRef>
                        <c15:formulaRef>
                          <c15:sqref>('Construction Cost_GRF_Anlysis'!$K$245,'Construction Cost_GRF_Anlysis'!$Q$245,'Construction Cost_GRF_Anlysis'!$W$245)</c15:sqref>
                        </c15:formulaRef>
                      </c:ext>
                    </c:extLst>
                    <c:strCache>
                      <c:ptCount val="3"/>
                      <c:pt idx="0">
                        <c:v> ITALY incidence on a long term </c:v>
                      </c:pt>
                      <c:pt idx="1">
                        <c:v> FRANCE incidence on a long term </c:v>
                      </c:pt>
                      <c:pt idx="2">
                        <c:v> GERMANY incidence on a long term 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'Construction Cost_GRF_Anlysis'!$D$249:$X$249</c15:sqref>
                        </c15:fullRef>
                        <c15:formulaRef>
                          <c15:sqref>('Construction Cost_GRF_Anlysis'!$K$249,'Construction Cost_GRF_Anlysis'!$Q$249,'Construction Cost_GRF_Anlysis'!$W$249)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 formatCode="_-* #\ ##0\ [$€-410]_-;\-* #\ ##0\ [$€-410]_-;_-* &quot;-&quot;??\ [$€-410]_-;_-@_-">
                        <c:v>47563.833544789057</c:v>
                      </c:pt>
                      <c:pt idx="1" formatCode="_-* #\ ##0\ [$€-410]_-;\-* #\ ##0\ [$€-410]_-;_-* &quot;-&quot;??\ [$€-410]_-;_-@_-">
                        <c:v>44042.404218749994</c:v>
                      </c:pt>
                      <c:pt idx="2" formatCode="_-* #\ ##0\ [$€-410]_-;\-* #\ ##0\ [$€-410]_-;_-* &quot;-&quot;??\ [$€-410]_-;_-@_-">
                        <c:v>47767.705166666659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8CAF-43F0-ADA1-70827C16D9CB}"/>
                  </c:ext>
                </c:extLst>
              </c15:ser>
            </c15:filteredBarSeries>
          </c:ext>
        </c:extLst>
      </c:barChart>
      <c:catAx>
        <c:axId val="11292332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9233775"/>
        <c:crosses val="autoZero"/>
        <c:auto val="1"/>
        <c:lblAlgn val="ctr"/>
        <c:lblOffset val="100"/>
        <c:noMultiLvlLbl val="0"/>
      </c:catAx>
      <c:valAx>
        <c:axId val="11292337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92332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Incidence of the costs in ITALY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4"/>
          <c:order val="4"/>
          <c:tx>
            <c:strRef>
              <c:f>'Construction Cost_GRF_Anlysis'!$B$219:$C$219</c:f>
              <c:strCache>
                <c:ptCount val="2"/>
                <c:pt idx="0">
                  <c:v>A.1.2</c:v>
                </c:pt>
                <c:pt idx="1">
                  <c:v>Installation and setup</c:v>
                </c:pt>
              </c:strCache>
            </c:strRef>
          </c:tx>
          <c:spPr>
            <a:solidFill>
              <a:srgbClr val="AADAB9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Cost_GRF_Anlysis'!$D$219:$X$219</c:f>
              <c:numCache>
                <c:formatCode>General</c:formatCode>
                <c:ptCount val="21"/>
                <c:pt idx="3" formatCode="_-* #\ ##0.00\ [$€-410]_-;\-* #\ ##0.00\ [$€-410]_-;_-* &quot;-&quot;??\ [$€-410]_-;_-@_-">
                  <c:v>4103.625</c:v>
                </c:pt>
                <c:pt idx="4" formatCode="0.00%">
                  <c:v>3.9603888730552948E-2</c:v>
                </c:pt>
                <c:pt idx="5" formatCode="_(&quot;€&quot;* #,##0.00_);_(&quot;€&quot;* \(#,##0.00\);_(&quot;€&quot;* &quot;-&quot;??_);_(@_)">
                  <c:v>4103.625</c:v>
                </c:pt>
                <c:pt idx="6" formatCode="0.00%">
                  <c:v>4.1560089665109913E-2</c:v>
                </c:pt>
                <c:pt idx="7" formatCode="_(&quot;€&quot;* #,##0.00_);_(&quot;€&quot;* \(#,##0.00\);_(&quot;€&quot;* &quot;-&quot;??_);_(@_)">
                  <c:v>4103.625</c:v>
                </c:pt>
                <c:pt idx="8" formatCode="0.00%">
                  <c:v>4.3430851810909214E-2</c:v>
                </c:pt>
                <c:pt idx="9" formatCode="_(&quot;€&quot;* #,##0.00_);_(&quot;€&quot;* \(#,##0.00\);_(&quot;€&quot;* &quot;-&quot;??_);_(@_)">
                  <c:v>3102.2548999999999</c:v>
                </c:pt>
                <c:pt idx="10" formatCode="0.00%">
                  <c:v>3.6194479523681516E-2</c:v>
                </c:pt>
                <c:pt idx="11" formatCode="_(&quot;€&quot;* #,##0.00_);_(&quot;€&quot;* \(#,##0.00\);_(&quot;€&quot;* &quot;-&quot;??_);_(@_)">
                  <c:v>3102.2548999999999</c:v>
                </c:pt>
                <c:pt idx="12" formatCode="0.00%">
                  <c:v>3.7731771908710597E-2</c:v>
                </c:pt>
                <c:pt idx="13" formatCode="_(&quot;€&quot;* #,##0.00_);_(&quot;€&quot;* \(#,##0.00\);_(&quot;€&quot;* &quot;-&quot;??_);_(@_)">
                  <c:v>3102.2548999999999</c:v>
                </c:pt>
                <c:pt idx="14" formatCode="0.00%">
                  <c:v>3.9246862907453814E-2</c:v>
                </c:pt>
                <c:pt idx="15" formatCode="_-* #\ ##0.00\ [$€-410]_-;\-* #\ ##0.00\ [$€-410]_-;_-* &quot;-&quot;??\ [$€-410]_-;_-@_-">
                  <c:v>14364.4</c:v>
                </c:pt>
                <c:pt idx="16" formatCode="0.00%">
                  <c:v>0.16766738257540387</c:v>
                </c:pt>
                <c:pt idx="17" formatCode="_(&quot;€&quot;* #,##0.00_);_(&quot;€&quot;* \(#,##0.00\);_(&quot;€&quot;* &quot;-&quot;??_);_(@_)">
                  <c:v>14364.4</c:v>
                </c:pt>
                <c:pt idx="18" formatCode="0.00%">
                  <c:v>0.17519463190495196</c:v>
                </c:pt>
                <c:pt idx="19" formatCode="_(&quot;€&quot;* #,##0.00_);_(&quot;€&quot;* \(#,##0.00\);_(&quot;€&quot;* &quot;-&quot;??_);_(@_)">
                  <c:v>14364.4</c:v>
                </c:pt>
                <c:pt idx="20" formatCode="0.00%">
                  <c:v>0.18260997703473975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4B5-42A6-834E-1E1B594DEF1E}"/>
            </c:ext>
          </c:extLst>
        </c:ser>
        <c:ser>
          <c:idx val="6"/>
          <c:order val="6"/>
          <c:tx>
            <c:strRef>
              <c:f>'Construction Cost_GRF_Anlysis'!$B$221:$C$221</c:f>
              <c:strCache>
                <c:ptCount val="2"/>
                <c:pt idx="0">
                  <c:v>A.2.1.1</c:v>
                </c:pt>
                <c:pt idx="1">
                  <c:v>Row materials</c:v>
                </c:pt>
              </c:strCache>
            </c:strRef>
          </c:tx>
          <c:spPr>
            <a:solidFill>
              <a:srgbClr val="61BB7B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Cost_GRF_Anlysis'!$D$221:$X$221</c:f>
              <c:numCache>
                <c:formatCode>General</c:formatCode>
                <c:ptCount val="21"/>
                <c:pt idx="0">
                  <c:v>0</c:v>
                </c:pt>
                <c:pt idx="3" formatCode="_-* #\ ##0.00\ [$€-410]_-;\-* #\ ##0.00\ [$€-410]_-;_-* &quot;-&quot;??\ [$€-410]_-;_-@_-">
                  <c:v>39685.903971874999</c:v>
                </c:pt>
                <c:pt idx="4" formatCode="0.00%">
                  <c:v>0.38300676233173031</c:v>
                </c:pt>
                <c:pt idx="5" formatCode="_(&quot;€&quot;* #,##0.00_);_(&quot;€&quot;* \(#,##0.00\);_(&quot;€&quot;* &quot;-&quot;??_);_(@_)">
                  <c:v>37701.608773281245</c:v>
                </c:pt>
                <c:pt idx="6" formatCode="0.00%">
                  <c:v>0.38182880773376299</c:v>
                </c:pt>
                <c:pt idx="7" formatCode="_(&quot;€&quot;* #,##0.00_);_(&quot;€&quot;* \(#,##0.00\);_(&quot;€&quot;* &quot;-&quot;??_);_(@_)">
                  <c:v>35816.528334617185</c:v>
                </c:pt>
                <c:pt idx="8" formatCode="0.00%">
                  <c:v>0.3790654200815109</c:v>
                </c:pt>
                <c:pt idx="9" formatCode="_(&quot;€&quot;* #,##0.00_);_(&quot;€&quot;* \(#,##0.00\);_(&quot;€&quot;* &quot;-&quot;??_);_(@_)">
                  <c:v>38801.75</c:v>
                </c:pt>
                <c:pt idx="10" formatCode="0.00%">
                  <c:v>0.45270591589943476</c:v>
                </c:pt>
                <c:pt idx="11" formatCode="_(&quot;€&quot;* #,##0.00_);_(&quot;€&quot;* \(#,##0.00\);_(&quot;€&quot;* &quot;-&quot;??_);_(@_)">
                  <c:v>36861.662499999999</c:v>
                </c:pt>
                <c:pt idx="12" formatCode="0.00%">
                  <c:v>0.44833706012548191</c:v>
                </c:pt>
                <c:pt idx="13" formatCode="_(&quot;€&quot;* #,##0.00_);_(&quot;€&quot;* \(#,##0.00\);_(&quot;€&quot;* &quot;-&quot;??_);_(@_)">
                  <c:v>35018.579375000001</c:v>
                </c:pt>
                <c:pt idx="14" formatCode="0.00%">
                  <c:v>0.44302271355729494</c:v>
                </c:pt>
                <c:pt idx="15" formatCode="_-* #\ ##0.00\ [$€-410]_-;\-* #\ ##0.00\ [$€-410]_-;_-* &quot;-&quot;??\ [$€-410]_-;_-@_-">
                  <c:v>45744.733333333337</c:v>
                </c:pt>
                <c:pt idx="16" formatCode="0.00%">
                  <c:v>0.53395197186167409</c:v>
                </c:pt>
                <c:pt idx="17" formatCode="_(&quot;€&quot;* #,##0.00_);_(&quot;€&quot;* \(#,##0.00\);_(&quot;€&quot;* &quot;-&quot;??_);_(@_)">
                  <c:v>43457.496666666666</c:v>
                </c:pt>
                <c:pt idx="18" formatCode="0.00%">
                  <c:v>0.5300270204134766</c:v>
                </c:pt>
                <c:pt idx="19" formatCode="_(&quot;€&quot;* #,##0.00_);_(&quot;€&quot;* \(#,##0.00\);_(&quot;€&quot;* &quot;-&quot;??_);_(@_)">
                  <c:v>41284.621833333324</c:v>
                </c:pt>
                <c:pt idx="20" formatCode="0.00%">
                  <c:v>0.52483806110056208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4B5-42A6-834E-1E1B594DEF1E}"/>
            </c:ext>
          </c:extLst>
        </c:ser>
        <c:ser>
          <c:idx val="7"/>
          <c:order val="7"/>
          <c:tx>
            <c:strRef>
              <c:f>'Construction Cost_GRF_Anlysis'!$B$222:$C$222</c:f>
              <c:strCache>
                <c:ptCount val="2"/>
                <c:pt idx="0">
                  <c:v>A.2.1.2</c:v>
                </c:pt>
                <c:pt idx="1">
                  <c:v>Labour</c:v>
                </c:pt>
              </c:strCache>
            </c:strRef>
          </c:tx>
          <c:spPr>
            <a:solidFill>
              <a:srgbClr val="4D9D8E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Cost_GRF_Anlysis'!$D$222:$X$222</c:f>
              <c:numCache>
                <c:formatCode>General</c:formatCode>
                <c:ptCount val="21"/>
                <c:pt idx="0">
                  <c:v>0</c:v>
                </c:pt>
                <c:pt idx="3" formatCode="_-* #\ ##0.00\ [$€-410]_-;\-* #\ ##0.00\ [$€-410]_-;_-* &quot;-&quot;??\ [$€-410]_-;_-@_-">
                  <c:v>5669.4148531250003</c:v>
                </c:pt>
                <c:pt idx="4" formatCode="0.00%">
                  <c:v>5.4715251761675764E-2</c:v>
                </c:pt>
                <c:pt idx="5" formatCode="_(&quot;€&quot;* #,##0.00_);_(&quot;€&quot;* \(#,##0.00\);_(&quot;€&quot;* &quot;-&quot;??_);_(@_)">
                  <c:v>4819.0026251562504</c:v>
                </c:pt>
                <c:pt idx="6" formatCode="0.00%">
                  <c:v>4.8805185950932112E-2</c:v>
                </c:pt>
                <c:pt idx="7" formatCode="_(&quot;€&quot;* #,##0.00_);_(&quot;€&quot;* \(#,##0.00\);_(&quot;€&quot;* &quot;-&quot;??_);_(@_)">
                  <c:v>4096.1522313828127</c:v>
                </c:pt>
                <c:pt idx="8" formatCode="0.00%">
                  <c:v>4.3351763515455735E-2</c:v>
                </c:pt>
                <c:pt idx="9" formatCode="_(&quot;€&quot;* #,##0.00_);_(&quot;€&quot;* \(#,##0.00\);_(&quot;€&quot;* &quot;-&quot;??_);_(@_)">
                  <c:v>9566.586299999999</c:v>
                </c:pt>
                <c:pt idx="10" formatCode="0.00%">
                  <c:v>0.11161481667637374</c:v>
                </c:pt>
                <c:pt idx="11" formatCode="_(&quot;€&quot;* #,##0.00_);_(&quot;€&quot;* \(#,##0.00\);_(&quot;€&quot;* &quot;-&quot;??_);_(@_)">
                  <c:v>8131.5983550000001</c:v>
                </c:pt>
                <c:pt idx="12" formatCode="0.00%">
                  <c:v>9.8902129023668031E-2</c:v>
                </c:pt>
                <c:pt idx="13" formatCode="_(&quot;€&quot;* #,##0.00_);_(&quot;€&quot;* \(#,##0.00\);_(&quot;€&quot;* &quot;-&quot;??_);_(@_)">
                  <c:v>6911.8586017499993</c:v>
                </c:pt>
                <c:pt idx="14" formatCode="0.00%">
                  <c:v>8.7442449354689603E-2</c:v>
                </c:pt>
                <c:pt idx="15" formatCode="_-* #\ ##0.00\ [$€-410]_-;\-* #\ ##0.00\ [$€-410]_-;_-* &quot;-&quot;??\ [$€-410]_-;_-@_-">
                  <c:v>4200</c:v>
                </c:pt>
                <c:pt idx="16" formatCode="0.00%">
                  <c:v>4.9024185264730603E-2</c:v>
                </c:pt>
                <c:pt idx="17" formatCode="_(&quot;€&quot;* #,##0.00_);_(&quot;€&quot;* \(#,##0.00\);_(&quot;€&quot;* &quot;-&quot;??_);_(@_)">
                  <c:v>3570</c:v>
                </c:pt>
                <c:pt idx="18" formatCode="0.00%">
                  <c:v>4.3541312961256892E-2</c:v>
                </c:pt>
                <c:pt idx="19" formatCode="_(&quot;€&quot;* #,##0.00_);_(&quot;€&quot;* \(#,##0.00\);_(&quot;€&quot;* &quot;-&quot;??_);_(@_)">
                  <c:v>3034.5</c:v>
                </c:pt>
                <c:pt idx="20" formatCode="0.00%">
                  <c:v>3.8576618258466609E-2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4B5-42A6-834E-1E1B594DEF1E}"/>
            </c:ext>
          </c:extLst>
        </c:ser>
        <c:ser>
          <c:idx val="8"/>
          <c:order val="8"/>
          <c:tx>
            <c:strRef>
              <c:f>'Construction Cost_GRF_Anlysis'!$B$223:$C$223</c:f>
              <c:strCache>
                <c:ptCount val="2"/>
                <c:pt idx="0">
                  <c:v>A.2.1.3</c:v>
                </c:pt>
                <c:pt idx="1">
                  <c:v>Transports and rentals</c:v>
                </c:pt>
              </c:strCache>
            </c:strRef>
          </c:tx>
          <c:spPr>
            <a:solidFill>
              <a:srgbClr val="3B8569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Cost_GRF_Anlysis'!$D$223:$X$223</c:f>
              <c:numCache>
                <c:formatCode>General</c:formatCode>
                <c:ptCount val="21"/>
                <c:pt idx="0">
                  <c:v>0</c:v>
                </c:pt>
                <c:pt idx="3" formatCode="_-* #\ ##0.00\ [$€-410]_-;\-* #\ ##0.00\ [$€-410]_-;_-* &quot;-&quot;??\ [$€-410]_-;_-@_-">
                  <c:v>1502.102730625</c:v>
                </c:pt>
                <c:pt idx="4" formatCode="0.00%">
                  <c:v>1.4496721655982758E-2</c:v>
                </c:pt>
                <c:pt idx="5" formatCode="_(&quot;€&quot;* #,##0.00_);_(&quot;€&quot;* \(#,##0.00\);_(&quot;€&quot;* &quot;-&quot;??_);_(@_)">
                  <c:v>1426.99759409375</c:v>
                </c:pt>
                <c:pt idx="6" formatCode="0.00%">
                  <c:v>1.4452136333712843E-2</c:v>
                </c:pt>
                <c:pt idx="7" formatCode="_(&quot;€&quot;* #,##0.00_);_(&quot;€&quot;* \(#,##0.00\);_(&quot;€&quot;* &quot;-&quot;??_);_(@_)">
                  <c:v>1355.6477143890625</c:v>
                </c:pt>
                <c:pt idx="8" formatCode="0.00%">
                  <c:v>1.4347542719285789E-2</c:v>
                </c:pt>
                <c:pt idx="9" formatCode="_(&quot;€&quot;* #,##0.00_);_(&quot;€&quot;* \(#,##0.00\);_(&quot;€&quot;* &quot;-&quot;??_);_(@_)">
                  <c:v>2340.1288</c:v>
                </c:pt>
                <c:pt idx="10" formatCode="0.00%">
                  <c:v>2.7302638456426453E-2</c:v>
                </c:pt>
                <c:pt idx="11" formatCode="_(&quot;€&quot;* #,##0.00_);_(&quot;€&quot;* \(#,##0.00\);_(&quot;€&quot;* &quot;-&quot;??_);_(@_)">
                  <c:v>2223.1223599999998</c:v>
                </c:pt>
                <c:pt idx="12" formatCode="0.00%">
                  <c:v>2.7039153298677815E-2</c:v>
                </c:pt>
                <c:pt idx="13" formatCode="_(&quot;€&quot;* #,##0.00_);_(&quot;€&quot;* \(#,##0.00\);_(&quot;€&quot;* &quot;-&quot;??_);_(@_)">
                  <c:v>2111.966242</c:v>
                </c:pt>
                <c:pt idx="14" formatCode="0.00%">
                  <c:v>2.6718645706690455E-2</c:v>
                </c:pt>
                <c:pt idx="15" formatCode="_-* #\ ##0.00\ [$€-410]_-;\-* #\ ##0.00\ [$€-410]_-;_-* &quot;-&quot;??\ [$€-410]_-;_-@_-">
                  <c:v>1353.3333333333333</c:v>
                </c:pt>
                <c:pt idx="16" formatCode="0.00%">
                  <c:v>1.5796681918635418E-2</c:v>
                </c:pt>
                <c:pt idx="17" formatCode="_(&quot;€&quot;* #,##0.00_);_(&quot;€&quot;* \(#,##0.00\);_(&quot;€&quot;* &quot;-&quot;??_);_(@_)">
                  <c:v>1285.6666666666667</c:v>
                </c:pt>
                <c:pt idx="18" formatCode="0.00%">
                  <c:v>1.5680564340949377E-2</c:v>
                </c:pt>
                <c:pt idx="19" formatCode="_(&quot;€&quot;* #,##0.00_);_(&quot;€&quot;* \(#,##0.00\);_(&quot;€&quot;* &quot;-&quot;??_);_(@_)">
                  <c:v>1221.3833333333332</c:v>
                </c:pt>
                <c:pt idx="20" formatCode="0.00%">
                  <c:v>1.5527051770391653E-2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4B5-42A6-834E-1E1B594DEF1E}"/>
            </c:ext>
          </c:extLst>
        </c:ser>
        <c:ser>
          <c:idx val="9"/>
          <c:order val="9"/>
          <c:tx>
            <c:strRef>
              <c:f>'Construction Cost_GRF_Anlysis'!$B$224:$C$224</c:f>
              <c:strCache>
                <c:ptCount val="2"/>
                <c:pt idx="0">
                  <c:v>A.2.1.4</c:v>
                </c:pt>
                <c:pt idx="1">
                  <c:v>General costs and factory´s overhead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Cost_GRF_Anlysis'!$D$224:$X$224</c:f>
              <c:numCache>
                <c:formatCode>General</c:formatCode>
                <c:ptCount val="21"/>
                <c:pt idx="0">
                  <c:v>0</c:v>
                </c:pt>
                <c:pt idx="3" formatCode="_-* #\ ##0.00\ [$€-410]_-;\-* #\ ##0.00\ [$€-410]_-;_-* &quot;-&quot;??\ [$€-410]_-;_-@_-">
                  <c:v>9836.7269756250007</c:v>
                </c:pt>
                <c:pt idx="4" formatCode="0.00%">
                  <c:v>9.4933781867368755E-2</c:v>
                </c:pt>
                <c:pt idx="5" formatCode="_(&quot;€&quot;* #,##0.00_);_(&quot;€&quot;* \(#,##0.00\);_(&quot;€&quot;* &quot;-&quot;??_);_(@_)">
                  <c:v>7869.3815805000004</c:v>
                </c:pt>
                <c:pt idx="6" formatCode="0.00%">
                  <c:v>7.9698365248906597E-2</c:v>
                </c:pt>
                <c:pt idx="7" formatCode="_(&quot;€&quot;* #,##0.00_);_(&quot;€&quot;* \(#,##0.00\);_(&quot;€&quot;* &quot;-&quot;??_);_(@_)">
                  <c:v>6295.5052644000007</c:v>
                </c:pt>
                <c:pt idx="8" formatCode="0.00%">
                  <c:v>6.6628689564215846E-2</c:v>
                </c:pt>
                <c:pt idx="9" formatCode="_(&quot;€&quot;* #,##0.00_);_(&quot;€&quot;* \(#,##0.00\);_(&quot;€&quot;* &quot;-&quot;??_);_(@_)">
                  <c:v>0</c:v>
                </c:pt>
                <c:pt idx="10" formatCode="0.00%">
                  <c:v>0</c:v>
                </c:pt>
                <c:pt idx="11" formatCode="_(&quot;€&quot;* #,##0.00_);_(&quot;€&quot;* \(#,##0.00\);_(&quot;€&quot;* &quot;-&quot;??_);_(@_)">
                  <c:v>0</c:v>
                </c:pt>
                <c:pt idx="12" formatCode="0.00%">
                  <c:v>0</c:v>
                </c:pt>
                <c:pt idx="13" formatCode="_(&quot;€&quot;* #,##0.00_);_(&quot;€&quot;* \(#,##0.00\);_(&quot;€&quot;* &quot;-&quot;??_);_(@_)">
                  <c:v>0</c:v>
                </c:pt>
                <c:pt idx="14" formatCode="0.00%">
                  <c:v>0</c:v>
                </c:pt>
                <c:pt idx="15" formatCode="_-* #\ ##0.00\ [$€-410]_-;\-* #\ ##0.00\ [$€-410]_-;_-* &quot;-&quot;??\ [$€-410]_-;_-@_-">
                  <c:v>3480</c:v>
                </c:pt>
                <c:pt idx="16" formatCode="0.00%">
                  <c:v>4.062003921934821E-2</c:v>
                </c:pt>
                <c:pt idx="17" formatCode="_(&quot;€&quot;* #,##0.00_);_(&quot;€&quot;* \(#,##0.00\);_(&quot;€&quot;* &quot;-&quot;??_);_(@_)">
                  <c:v>2784.0000000000005</c:v>
                </c:pt>
                <c:pt idx="18" formatCode="0.00%">
                  <c:v>3.3954906242055799E-2</c:v>
                </c:pt>
                <c:pt idx="19" formatCode="_(&quot;€&quot;* #,##0.00_);_(&quot;€&quot;* \(#,##0.00\);_(&quot;€&quot;* &quot;-&quot;??_);_(@_)">
                  <c:v>2227.2000000000003</c:v>
                </c:pt>
                <c:pt idx="20" formatCode="0.00%">
                  <c:v>2.8313674142447467E-2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4B5-42A6-834E-1E1B594DEF1E}"/>
            </c:ext>
          </c:extLst>
        </c:ser>
        <c:ser>
          <c:idx val="10"/>
          <c:order val="10"/>
          <c:tx>
            <c:strRef>
              <c:f>'Construction Cost_GRF_Anlysis'!$B$225:$C$225</c:f>
              <c:strCache>
                <c:ptCount val="2"/>
                <c:pt idx="0">
                  <c:v>A.2.2</c:v>
                </c:pt>
                <c:pt idx="1">
                  <c:v>ROOF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Cost_GRF_Anlysis'!$D$225:$X$225</c:f>
            </c:numRef>
          </c:val>
          <c:extLst>
            <c:ext xmlns:c16="http://schemas.microsoft.com/office/drawing/2014/chart" uri="{C3380CC4-5D6E-409C-BE32-E72D297353CC}">
              <c16:uniqueId val="{0000000A-F4B5-42A6-834E-1E1B594DEF1E}"/>
            </c:ext>
          </c:extLst>
        </c:ser>
        <c:ser>
          <c:idx val="11"/>
          <c:order val="11"/>
          <c:tx>
            <c:strRef>
              <c:f>'Construction Cost_GRF_Anlysis'!$B$226:$C$226</c:f>
              <c:strCache>
                <c:ptCount val="2"/>
                <c:pt idx="0">
                  <c:v>A.2.1.1</c:v>
                </c:pt>
                <c:pt idx="1">
                  <c:v>Row materials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Cost_GRF_Anlysis'!$D$226:$X$226</c:f>
            </c:numRef>
          </c:val>
          <c:extLst>
            <c:ext xmlns:c16="http://schemas.microsoft.com/office/drawing/2014/chart" uri="{C3380CC4-5D6E-409C-BE32-E72D297353CC}">
              <c16:uniqueId val="{0000000B-F4B5-42A6-834E-1E1B594DEF1E}"/>
            </c:ext>
          </c:extLst>
        </c:ser>
        <c:ser>
          <c:idx val="12"/>
          <c:order val="12"/>
          <c:tx>
            <c:strRef>
              <c:f>'Construction Cost_GRF_Anlysis'!$B$227:$C$227</c:f>
              <c:strCache>
                <c:ptCount val="2"/>
                <c:pt idx="0">
                  <c:v>A.2.1.2</c:v>
                </c:pt>
                <c:pt idx="1">
                  <c:v>Labour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Cost_GRF_Anlysis'!$D$227:$X$227</c:f>
            </c:numRef>
          </c:val>
          <c:extLst>
            <c:ext xmlns:c16="http://schemas.microsoft.com/office/drawing/2014/chart" uri="{C3380CC4-5D6E-409C-BE32-E72D297353CC}">
              <c16:uniqueId val="{0000000C-F4B5-42A6-834E-1E1B594DEF1E}"/>
            </c:ext>
          </c:extLst>
        </c:ser>
        <c:ser>
          <c:idx val="13"/>
          <c:order val="13"/>
          <c:tx>
            <c:strRef>
              <c:f>'Construction Cost_GRF_Anlysis'!$B$228:$C$228</c:f>
              <c:strCache>
                <c:ptCount val="2"/>
                <c:pt idx="0">
                  <c:v>A.2.1.3</c:v>
                </c:pt>
                <c:pt idx="1">
                  <c:v>Transports and rentals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Cost_GRF_Anlysis'!$D$228:$X$228</c:f>
            </c:numRef>
          </c:val>
          <c:extLst>
            <c:ext xmlns:c16="http://schemas.microsoft.com/office/drawing/2014/chart" uri="{C3380CC4-5D6E-409C-BE32-E72D297353CC}">
              <c16:uniqueId val="{0000000D-F4B5-42A6-834E-1E1B594DEF1E}"/>
            </c:ext>
          </c:extLst>
        </c:ser>
        <c:ser>
          <c:idx val="14"/>
          <c:order val="14"/>
          <c:tx>
            <c:strRef>
              <c:f>'Construction Cost_GRF_Anlysis'!$B$229:$C$229</c:f>
              <c:strCache>
                <c:ptCount val="2"/>
                <c:pt idx="0">
                  <c:v>A.2.1.4</c:v>
                </c:pt>
                <c:pt idx="1">
                  <c:v>General costs and factory´s overhead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Cost_GRF_Anlysis'!$D$229:$X$229</c:f>
            </c:numRef>
          </c:val>
          <c:extLst>
            <c:ext xmlns:c16="http://schemas.microsoft.com/office/drawing/2014/chart" uri="{C3380CC4-5D6E-409C-BE32-E72D297353CC}">
              <c16:uniqueId val="{0000000E-F4B5-42A6-834E-1E1B594DEF1E}"/>
            </c:ext>
          </c:extLst>
        </c:ser>
        <c:ser>
          <c:idx val="15"/>
          <c:order val="15"/>
          <c:tx>
            <c:strRef>
              <c:f>'Construction Cost_GRF_Anlysis'!$B$230:$C$230</c:f>
              <c:strCache>
                <c:ptCount val="2"/>
                <c:pt idx="0">
                  <c:v>A.2.3</c:v>
                </c:pt>
                <c:pt idx="1">
                  <c:v>SERVICES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Cost_GRF_Anlysis'!$D$230:$X$230</c:f>
            </c:numRef>
          </c:val>
          <c:extLst>
            <c:ext xmlns:c16="http://schemas.microsoft.com/office/drawing/2014/chart" uri="{C3380CC4-5D6E-409C-BE32-E72D297353CC}">
              <c16:uniqueId val="{0000000F-F4B5-42A6-834E-1E1B594DEF1E}"/>
            </c:ext>
          </c:extLst>
        </c:ser>
        <c:ser>
          <c:idx val="16"/>
          <c:order val="16"/>
          <c:tx>
            <c:strRef>
              <c:f>'Construction Cost_GRF_Anlysis'!$B$231:$C$231</c:f>
              <c:strCache>
                <c:ptCount val="2"/>
                <c:pt idx="0">
                  <c:v>A.2.3.1</c:v>
                </c:pt>
                <c:pt idx="1">
                  <c:v>Row materials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Cost_GRF_Anlysis'!$D$231:$X$231</c:f>
            </c:numRef>
          </c:val>
          <c:extLst>
            <c:ext xmlns:c16="http://schemas.microsoft.com/office/drawing/2014/chart" uri="{C3380CC4-5D6E-409C-BE32-E72D297353CC}">
              <c16:uniqueId val="{00000010-F4B5-42A6-834E-1E1B594DEF1E}"/>
            </c:ext>
          </c:extLst>
        </c:ser>
        <c:ser>
          <c:idx val="17"/>
          <c:order val="17"/>
          <c:tx>
            <c:strRef>
              <c:f>'Construction Cost_GRF_Anlysis'!$B$232:$C$232</c:f>
              <c:strCache>
                <c:ptCount val="2"/>
                <c:pt idx="0">
                  <c:v>A.2.3.2</c:v>
                </c:pt>
                <c:pt idx="1">
                  <c:v>Labour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Cost_GRF_Anlysis'!$D$232:$X$232</c:f>
            </c:numRef>
          </c:val>
          <c:extLst>
            <c:ext xmlns:c16="http://schemas.microsoft.com/office/drawing/2014/chart" uri="{C3380CC4-5D6E-409C-BE32-E72D297353CC}">
              <c16:uniqueId val="{00000011-F4B5-42A6-834E-1E1B594DEF1E}"/>
            </c:ext>
          </c:extLst>
        </c:ser>
        <c:ser>
          <c:idx val="18"/>
          <c:order val="18"/>
          <c:tx>
            <c:strRef>
              <c:f>'Construction Cost_GRF_Anlysis'!$B$233:$C$233</c:f>
              <c:strCache>
                <c:ptCount val="2"/>
                <c:pt idx="0">
                  <c:v>A.2.3.3</c:v>
                </c:pt>
                <c:pt idx="1">
                  <c:v>Transports and rentals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Cost_GRF_Anlysis'!$D$233:$X$233</c:f>
            </c:numRef>
          </c:val>
          <c:extLst>
            <c:ext xmlns:c16="http://schemas.microsoft.com/office/drawing/2014/chart" uri="{C3380CC4-5D6E-409C-BE32-E72D297353CC}">
              <c16:uniqueId val="{00000012-F4B5-42A6-834E-1E1B594DEF1E}"/>
            </c:ext>
          </c:extLst>
        </c:ser>
        <c:ser>
          <c:idx val="19"/>
          <c:order val="19"/>
          <c:tx>
            <c:strRef>
              <c:f>'Construction Cost_GRF_Anlysis'!$B$234:$C$234</c:f>
              <c:strCache>
                <c:ptCount val="2"/>
                <c:pt idx="0">
                  <c:v>A.2.3.4</c:v>
                </c:pt>
                <c:pt idx="1">
                  <c:v>General costs and factory´s overhead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Cost_GRF_Anlysis'!$D$234:$X$234</c:f>
            </c:numRef>
          </c:val>
          <c:extLst>
            <c:ext xmlns:c16="http://schemas.microsoft.com/office/drawing/2014/chart" uri="{C3380CC4-5D6E-409C-BE32-E72D297353CC}">
              <c16:uniqueId val="{00000013-F4B5-42A6-834E-1E1B594DEF1E}"/>
            </c:ext>
          </c:extLst>
        </c:ser>
        <c:ser>
          <c:idx val="21"/>
          <c:order val="21"/>
          <c:tx>
            <c:strRef>
              <c:f>'Construction Cost_GRF_Anlysis'!$B$236:$C$236</c:f>
              <c:strCache>
                <c:ptCount val="2"/>
                <c:pt idx="0">
                  <c:v>B1</c:v>
                </c:pt>
                <c:pt idx="1">
                  <c:v>Indirect costs of the construction site</c:v>
                </c:pt>
              </c:strCache>
            </c:strRef>
          </c:tx>
          <c:spPr>
            <a:solidFill>
              <a:schemeClr val="accent4">
                <a:lumMod val="20000"/>
                <a:lumOff val="8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Cost_GRF_Anlysis'!$D$236:$X$236</c:f>
              <c:numCache>
                <c:formatCode>General</c:formatCode>
                <c:ptCount val="21"/>
                <c:pt idx="0">
                  <c:v>0</c:v>
                </c:pt>
                <c:pt idx="3" formatCode="_-* #\ ##0.00\ [$€-410]_-;\-* #\ ##0.00\ [$€-410]_-;_-* &quot;-&quot;??\ [$€-410]_-;_-@_-">
                  <c:v>3124.9500000000003</c:v>
                </c:pt>
                <c:pt idx="4" formatCode="0.00%">
                  <c:v>3.0158743084112569E-2</c:v>
                </c:pt>
                <c:pt idx="5" formatCode="_(&quot;€&quot;* #,##0.00_);_(&quot;€&quot;* \(#,##0.00\);_(&quot;€&quot;* &quot;-&quot;??_);_(@_)">
                  <c:v>3124.9500000000003</c:v>
                </c:pt>
                <c:pt idx="6" formatCode="0.00%">
                  <c:v>3.1648408955249376E-2</c:v>
                </c:pt>
                <c:pt idx="7" formatCode="_(&quot;€&quot;* #,##0.00_);_(&quot;€&quot;* \(#,##0.00\);_(&quot;€&quot;* &quot;-&quot;??_);_(@_)">
                  <c:v>3124.9500000000003</c:v>
                </c:pt>
                <c:pt idx="8" formatCode="0.00%">
                  <c:v>3.3073012365043286E-2</c:v>
                </c:pt>
                <c:pt idx="9" formatCode="_(&quot;€&quot;* #,##0.00_);_(&quot;€&quot;* \(#,##0.00\);_(&quot;€&quot;* &quot;-&quot;??_);_(@_)">
                  <c:v>3500</c:v>
                </c:pt>
                <c:pt idx="10" formatCode="0.00%">
                  <c:v>4.0835032070667472E-2</c:v>
                </c:pt>
                <c:pt idx="11" formatCode="_(&quot;€&quot;* #,##0.00_);_(&quot;€&quot;* \(#,##0.00\);_(&quot;€&quot;* &quot;-&quot;??_);_(@_)">
                  <c:v>3500</c:v>
                </c:pt>
                <c:pt idx="12" formatCode="0.00%">
                  <c:v>4.2569423189721484E-2</c:v>
                </c:pt>
                <c:pt idx="13" formatCode="_(&quot;€&quot;* #,##0.00_);_(&quot;€&quot;* \(#,##0.00\);_(&quot;€&quot;* &quot;-&quot;??_);_(@_)">
                  <c:v>3500</c:v>
                </c:pt>
                <c:pt idx="14" formatCode="0.00%">
                  <c:v>4.4278766446976474E-2</c:v>
                </c:pt>
                <c:pt idx="15" formatCode="_-* #\ ##0.00\ [$€-410]_-;\-* #\ ##0.00\ [$€-410]_-;_-* &quot;-&quot;??\ [$€-410]_-;_-@_-">
                  <c:v>6507.333333333333</c:v>
                </c:pt>
                <c:pt idx="16" formatCode="0.00%">
                  <c:v>7.5956360693497676E-2</c:v>
                </c:pt>
                <c:pt idx="17" formatCode="_(&quot;€&quot;* #,##0.00_);_(&quot;€&quot;* \(#,##0.00\);_(&quot;€&quot;* &quot;-&quot;??_);_(@_)">
                  <c:v>6507.333333333333</c:v>
                </c:pt>
                <c:pt idx="18" formatCode="0.00%">
                  <c:v>7.936634095515005E-2</c:v>
                </c:pt>
                <c:pt idx="19" formatCode="_(&quot;€&quot;* #,##0.00_);_(&quot;€&quot;* \(#,##0.00\);_(&quot;€&quot;* &quot;-&quot;??_);_(@_)">
                  <c:v>6507.333333333333</c:v>
                </c:pt>
                <c:pt idx="20" formatCode="0.00%">
                  <c:v>8.27256265877723E-2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F4B5-42A6-834E-1E1B594DEF1E}"/>
            </c:ext>
          </c:extLst>
        </c:ser>
        <c:ser>
          <c:idx val="22"/>
          <c:order val="22"/>
          <c:tx>
            <c:strRef>
              <c:f>'Construction Cost_GRF_Anlysis'!$B$237:$C$237</c:f>
              <c:strCache>
                <c:ptCount val="2"/>
                <c:pt idx="0">
                  <c:v>B2</c:v>
                </c:pt>
                <c:pt idx="1">
                  <c:v>Security on the c.site</c:v>
                </c:pt>
              </c:strCache>
            </c:strRef>
          </c:tx>
          <c:spPr>
            <a:solidFill>
              <a:srgbClr val="66FFFF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Cost_GRF_Anlysis'!$D$237:$X$237</c:f>
              <c:numCache>
                <c:formatCode>General</c:formatCode>
                <c:ptCount val="21"/>
                <c:pt idx="0">
                  <c:v>0</c:v>
                </c:pt>
                <c:pt idx="3" formatCode="_-* #\ ##0.00\ [$€-410]_-;\-* #\ ##0.00\ [$€-410]_-;_-* &quot;-&quot;??\ [$€-410]_-;_-@_-">
                  <c:v>625</c:v>
                </c:pt>
                <c:pt idx="4" formatCode="0.00%">
                  <c:v>6.0318451263445347E-3</c:v>
                </c:pt>
                <c:pt idx="5" formatCode="_(&quot;€&quot;* #,##0.00_);_(&quot;€&quot;* \(#,##0.00\);_(&quot;€&quot;* &quot;-&quot;??_);_(@_)">
                  <c:v>625</c:v>
                </c:pt>
                <c:pt idx="6" formatCode="0.00%">
                  <c:v>6.3297830675789557E-3</c:v>
                </c:pt>
                <c:pt idx="7" formatCode="_(&quot;€&quot;* #,##0.00_);_(&quot;€&quot;* \(#,##0.00\);_(&quot;€&quot;* &quot;-&quot;??_);_(@_)">
                  <c:v>625</c:v>
                </c:pt>
                <c:pt idx="8" formatCode="0.00%">
                  <c:v>6.6147083083415905E-3</c:v>
                </c:pt>
                <c:pt idx="9" formatCode="_(&quot;€&quot;* #,##0.00_);_(&quot;€&quot;* \(#,##0.00\);_(&quot;€&quot;* &quot;-&quot;??_);_(@_)">
                  <c:v>500</c:v>
                </c:pt>
                <c:pt idx="10" formatCode="0.00%">
                  <c:v>5.8335760100953534E-3</c:v>
                </c:pt>
                <c:pt idx="11" formatCode="_(&quot;€&quot;* #,##0.00_);_(&quot;€&quot;* \(#,##0.00\);_(&quot;€&quot;* &quot;-&quot;??_);_(@_)">
                  <c:v>500</c:v>
                </c:pt>
                <c:pt idx="12" formatCode="0.00%">
                  <c:v>6.0813461699602122E-3</c:v>
                </c:pt>
                <c:pt idx="13" formatCode="_(&quot;€&quot;* #,##0.00_);_(&quot;€&quot;* \(#,##0.00\);_(&quot;€&quot;* &quot;-&quot;??_);_(@_)">
                  <c:v>500</c:v>
                </c:pt>
                <c:pt idx="14" formatCode="0.00%">
                  <c:v>6.325538063853782E-3</c:v>
                </c:pt>
                <c:pt idx="15" formatCode="_-* #\ ##0.00\ [$€-410]_-;\-* #\ ##0.00\ [$€-410]_-;_-* &quot;-&quot;??\ [$€-410]_-;_-@_-">
                  <c:v>0</c:v>
                </c:pt>
                <c:pt idx="16" formatCode="0.00%">
                  <c:v>0</c:v>
                </c:pt>
                <c:pt idx="17" formatCode="_(&quot;€&quot;* #,##0.00_);_(&quot;€&quot;* \(#,##0.00\);_(&quot;€&quot;* &quot;-&quot;??_);_(@_)">
                  <c:v>0</c:v>
                </c:pt>
                <c:pt idx="18" formatCode="0.00%">
                  <c:v>0</c:v>
                </c:pt>
                <c:pt idx="19" formatCode="_(&quot;€&quot;* #,##0.00_);_(&quot;€&quot;* \(#,##0.00\);_(&quot;€&quot;* &quot;-&quot;??_);_(@_)">
                  <c:v>0</c:v>
                </c:pt>
                <c:pt idx="20" formatCode="0.00%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F4B5-42A6-834E-1E1B594DEF1E}"/>
            </c:ext>
          </c:extLst>
        </c:ser>
        <c:ser>
          <c:idx val="23"/>
          <c:order val="23"/>
          <c:tx>
            <c:strRef>
              <c:f>'Construction Cost_GRF_Anlysis'!$B$238:$C$238</c:f>
              <c:strCache>
                <c:ptCount val="2"/>
                <c:pt idx="0">
                  <c:v>B3</c:v>
                </c:pt>
                <c:pt idx="1">
                  <c:v>Scaffolding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Cost_GRF_Anlysis'!$D$238:$X$238</c:f>
              <c:numCache>
                <c:formatCode>General</c:formatCode>
                <c:ptCount val="21"/>
                <c:pt idx="3" formatCode="_-* #\ ##0.00\ [$€-410]_-;\-* #\ ##0.00\ [$€-410]_-;_-* &quot;-&quot;??\ [$€-410]_-;_-@_-">
                  <c:v>781.23750000000007</c:v>
                </c:pt>
                <c:pt idx="4" formatCode="0.00%">
                  <c:v>7.5396857710281423E-3</c:v>
                </c:pt>
                <c:pt idx="5" formatCode="_(&quot;€&quot;* #,##0.00_);_(&quot;€&quot;* \(#,##0.00\);_(&quot;€&quot;* &quot;-&quot;??_);_(@_)">
                  <c:v>781.23750000000007</c:v>
                </c:pt>
                <c:pt idx="6" formatCode="0.00%">
                  <c:v>7.9121022388123439E-3</c:v>
                </c:pt>
                <c:pt idx="7" formatCode="_(&quot;€&quot;* #,##0.00_);_(&quot;€&quot;* \(#,##0.00\);_(&quot;€&quot;* &quot;-&quot;??_);_(@_)">
                  <c:v>781.23750000000007</c:v>
                </c:pt>
                <c:pt idx="8" formatCode="0.00%">
                  <c:v>8.2682530912608215E-3</c:v>
                </c:pt>
                <c:pt idx="9" formatCode="_(&quot;€&quot;* #,##0.00_);_(&quot;€&quot;* \(#,##0.00\);_(&quot;€&quot;* &quot;-&quot;??_);_(@_)">
                  <c:v>0</c:v>
                </c:pt>
                <c:pt idx="10" formatCode="0.00%">
                  <c:v>0</c:v>
                </c:pt>
                <c:pt idx="11" formatCode="_(&quot;€&quot;* #,##0.00_);_(&quot;€&quot;* \(#,##0.00\);_(&quot;€&quot;* &quot;-&quot;??_);_(@_)">
                  <c:v>0</c:v>
                </c:pt>
                <c:pt idx="12" formatCode="0.00%">
                  <c:v>0</c:v>
                </c:pt>
                <c:pt idx="13" formatCode="_(&quot;€&quot;* #,##0.00_);_(&quot;€&quot;* \(#,##0.00\);_(&quot;€&quot;* &quot;-&quot;??_);_(@_)">
                  <c:v>0</c:v>
                </c:pt>
                <c:pt idx="14" formatCode="0.00%">
                  <c:v>0</c:v>
                </c:pt>
                <c:pt idx="15" formatCode="_-* #\ ##0.00\ [$€-410]_-;\-* #\ ##0.00\ [$€-410]_-;_-* &quot;-&quot;??\ [$€-410]_-;_-@_-">
                  <c:v>0</c:v>
                </c:pt>
                <c:pt idx="16" formatCode="0.00%">
                  <c:v>0</c:v>
                </c:pt>
                <c:pt idx="17" formatCode="_(&quot;€&quot;* #,##0.00_);_(&quot;€&quot;* \(#,##0.00\);_(&quot;€&quot;* &quot;-&quot;??_);_(@_)">
                  <c:v>0</c:v>
                </c:pt>
                <c:pt idx="18" formatCode="0.00%">
                  <c:v>0</c:v>
                </c:pt>
                <c:pt idx="19" formatCode="_(&quot;€&quot;* #,##0.00_);_(&quot;€&quot;* \(#,##0.00\);_(&quot;€&quot;* &quot;-&quot;??_);_(@_)">
                  <c:v>0</c:v>
                </c:pt>
                <c:pt idx="20" formatCode="0.00%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F4B5-42A6-834E-1E1B594DEF1E}"/>
            </c:ext>
          </c:extLst>
        </c:ser>
        <c:ser>
          <c:idx val="24"/>
          <c:order val="24"/>
          <c:tx>
            <c:strRef>
              <c:f>'Construction Cost_GRF_Anlysis'!$B$239:$C$239</c:f>
              <c:strCache>
                <c:ptCount val="2"/>
                <c:pt idx="0">
                  <c:v>B4</c:v>
                </c:pt>
                <c:pt idx="1">
                  <c:v>General costs and general contractor´s income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Cost_GRF_Anlysis'!$D$239:$X$239</c:f>
              <c:numCache>
                <c:formatCode>General</c:formatCode>
                <c:ptCount val="21"/>
                <c:pt idx="0">
                  <c:v>0</c:v>
                </c:pt>
                <c:pt idx="3" formatCode="_-* #\ ##0.00\ [$€-410]_-;\-* #\ ##0.00\ [$€-410]_-;_-* &quot;-&quot;??\ [$€-410]_-;_-@_-">
                  <c:v>13639.640843750007</c:v>
                </c:pt>
                <c:pt idx="4" formatCode="0.00%">
                  <c:v>0.13163552183754135</c:v>
                </c:pt>
                <c:pt idx="5" formatCode="_(&quot;€&quot;* #,##0.00_);_(&quot;€&quot;* \(#,##0.00\);_(&quot;€&quot;* &quot;-&quot;??_);_(@_)">
                  <c:v>13639.640843750007</c:v>
                </c:pt>
                <c:pt idx="6" formatCode="0.00%">
                  <c:v>0.13813754825700342</c:v>
                </c:pt>
                <c:pt idx="7" formatCode="_(&quot;€&quot;* #,##0.00_);_(&quot;€&quot;* \(#,##0.00\);_(&quot;€&quot;* &quot;-&quot;??_);_(@_)">
                  <c:v>13639.640843750007</c:v>
                </c:pt>
                <c:pt idx="8" formatCode="0.00%">
                  <c:v>0.14435559297911754</c:v>
                </c:pt>
                <c:pt idx="9" formatCode="_(&quot;€&quot;* #,##0.00_);_(&quot;€&quot;* \(#,##0.00\);_(&quot;€&quot;* &quot;-&quot;??_);_(@_)">
                  <c:v>10000</c:v>
                </c:pt>
                <c:pt idx="10" formatCode="0.00%">
                  <c:v>0.11667152020190706</c:v>
                </c:pt>
                <c:pt idx="11" formatCode="_(&quot;€&quot;* #,##0.00_);_(&quot;€&quot;* \(#,##0.00\);_(&quot;€&quot;* &quot;-&quot;??_);_(@_)">
                  <c:v>10000</c:v>
                </c:pt>
                <c:pt idx="12" formatCode="0.00%">
                  <c:v>0.12162692339920424</c:v>
                </c:pt>
                <c:pt idx="13" formatCode="_(&quot;€&quot;* #,##0.00_);_(&quot;€&quot;* \(#,##0.00\);_(&quot;€&quot;* &quot;-&quot;??_);_(@_)">
                  <c:v>10000</c:v>
                </c:pt>
                <c:pt idx="14" formatCode="0.00%">
                  <c:v>0.12651076127707564</c:v>
                </c:pt>
                <c:pt idx="15" formatCode="_-* #\ ##0.00\ [$€-410]_-;\-* #\ ##0.00\ [$€-410]_-;_-* &quot;-&quot;??\ [$€-410]_-;_-@_-">
                  <c:v>0</c:v>
                </c:pt>
                <c:pt idx="16" formatCode="0.00%">
                  <c:v>0</c:v>
                </c:pt>
                <c:pt idx="17" formatCode="_(&quot;€&quot;* #,##0.00_);_(&quot;€&quot;* \(#,##0.00\);_(&quot;€&quot;* &quot;-&quot;??_);_(@_)">
                  <c:v>0</c:v>
                </c:pt>
                <c:pt idx="18" formatCode="0.00%">
                  <c:v>0</c:v>
                </c:pt>
                <c:pt idx="19" formatCode="_(&quot;€&quot;* #,##0.00_);_(&quot;€&quot;* \(#,##0.00\);_(&quot;€&quot;* &quot;-&quot;??_);_(@_)">
                  <c:v>0</c:v>
                </c:pt>
                <c:pt idx="20" formatCode="0.00%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F4B5-42A6-834E-1E1B594DEF1E}"/>
            </c:ext>
          </c:extLst>
        </c:ser>
        <c:ser>
          <c:idx val="26"/>
          <c:order val="26"/>
          <c:tx>
            <c:strRef>
              <c:f>'Construction Cost_GRF_Anlysis'!$B$241:$C$241</c:f>
              <c:strCache>
                <c:ptCount val="2"/>
                <c:pt idx="0">
                  <c:v>B5.1</c:v>
                </c:pt>
                <c:pt idx="1">
                  <c:v>Design costs</c:v>
                </c:pt>
              </c:strCache>
            </c:strRef>
          </c:tx>
          <c:spPr>
            <a:solidFill>
              <a:schemeClr val="tx2">
                <a:lumMod val="50000"/>
                <a:lumOff val="5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Cost_GRF_Anlysis'!$D$241:$X$241</c:f>
              <c:numCache>
                <c:formatCode>General</c:formatCode>
                <c:ptCount val="21"/>
                <c:pt idx="3" formatCode="_-* #\ ##0.00\ [$€-410]_-;\-* #\ ##0.00\ [$€-410]_-;_-* &quot;-&quot;??\ [$€-410]_-;_-@_-">
                  <c:v>17228.447500000002</c:v>
                </c:pt>
                <c:pt idx="4" formatCode="0.00%">
                  <c:v>0.16627092333977234</c:v>
                </c:pt>
                <c:pt idx="5" formatCode="_(&quot;€&quot;* #,##0.00_);_(&quot;€&quot;* \(#,##0.00\);_(&quot;€&quot;* &quot;-&quot;??_);_(@_)">
                  <c:v>17228.447500000002</c:v>
                </c:pt>
                <c:pt idx="6" formatCode="0.00%">
                  <c:v>0.17448373642587681</c:v>
                </c:pt>
                <c:pt idx="7" formatCode="_(&quot;€&quot;* #,##0.00_);_(&quot;€&quot;* \(#,##0.00\);_(&quot;€&quot;* &quot;-&quot;??_);_(@_)">
                  <c:v>17228.447500000002</c:v>
                </c:pt>
                <c:pt idx="8" formatCode="0.00%">
                  <c:v>0.18233784770892306</c:v>
                </c:pt>
                <c:pt idx="9" formatCode="_(&quot;€&quot;* #,##0.00_);_(&quot;€&quot;* \(#,##0.00\);_(&quot;€&quot;* &quot;-&quot;??_);_(@_)">
                  <c:v>12000</c:v>
                </c:pt>
                <c:pt idx="10" formatCode="0.00%">
                  <c:v>0.14000582424228847</c:v>
                </c:pt>
                <c:pt idx="11" formatCode="_(&quot;€&quot;* #,##0.00_);_(&quot;€&quot;* \(#,##0.00\);_(&quot;€&quot;* &quot;-&quot;??_);_(@_)">
                  <c:v>12000</c:v>
                </c:pt>
                <c:pt idx="12" formatCode="0.00%">
                  <c:v>0.14595230807904508</c:v>
                </c:pt>
                <c:pt idx="13" formatCode="_(&quot;€&quot;* #,##0.00_);_(&quot;€&quot;* \(#,##0.00\);_(&quot;€&quot;* &quot;-&quot;??_);_(@_)">
                  <c:v>12000</c:v>
                </c:pt>
                <c:pt idx="14" formatCode="0.00%">
                  <c:v>0.15181291353249077</c:v>
                </c:pt>
                <c:pt idx="15" formatCode="_-* #\ ##0.00\ [$€-410]_-;\-* #\ ##0.00\ [$€-410]_-;_-* &quot;-&quot;??\ [$€-410]_-;_-@_-">
                  <c:v>2512</c:v>
                </c:pt>
                <c:pt idx="16" formatCode="0.00%">
                  <c:v>2.9321131758334111E-2</c:v>
                </c:pt>
                <c:pt idx="17" formatCode="_(&quot;€&quot;* #,##0.00_);_(&quot;€&quot;* \(#,##0.00\);_(&quot;€&quot;* &quot;-&quot;??_);_(@_)">
                  <c:v>2512</c:v>
                </c:pt>
                <c:pt idx="18" formatCode="0.00%">
                  <c:v>3.063747287357908E-2</c:v>
                </c:pt>
                <c:pt idx="19" formatCode="_(&quot;€&quot;* #,##0.00_);_(&quot;€&quot;* \(#,##0.00\);_(&quot;€&quot;* &quot;-&quot;??_);_(@_)">
                  <c:v>2512</c:v>
                </c:pt>
                <c:pt idx="20" formatCode="0.00%">
                  <c:v>3.1934244542846636E-2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F4B5-42A6-834E-1E1B594DEF1E}"/>
            </c:ext>
          </c:extLst>
        </c:ser>
        <c:ser>
          <c:idx val="27"/>
          <c:order val="27"/>
          <c:tx>
            <c:strRef>
              <c:f>'Construction Cost_GRF_Anlysis'!$B$242:$C$242</c:f>
              <c:strCache>
                <c:ptCount val="2"/>
                <c:pt idx="0">
                  <c:v>B5.2</c:v>
                </c:pt>
                <c:pt idx="1">
                  <c:v>OTHER COSTS</c:v>
                </c:pt>
              </c:strCache>
            </c:strRef>
          </c:tx>
          <c:spPr>
            <a:solidFill>
              <a:srgbClr val="00206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Cost_GRF_Anlysis'!$D$242:$X$242</c:f>
              <c:numCache>
                <c:formatCode>General</c:formatCode>
                <c:ptCount val="21"/>
                <c:pt idx="3" formatCode="_-* #\ ##0.00\ [$€-410]_-;\-* #\ ##0.00\ [$€-410]_-;_-* &quot;-&quot;??\ [$€-410]_-;_-@_-">
                  <c:v>7419.6693750000004</c:v>
                </c:pt>
                <c:pt idx="4" formatCode="0.00%">
                  <c:v>7.1606874493890485E-2</c:v>
                </c:pt>
                <c:pt idx="5" formatCode="_(&quot;€&quot;* #,##0.00_);_(&quot;€&quot;* \(#,##0.00\);_(&quot;€&quot;* &quot;-&quot;??_);_(@_)">
                  <c:v>7419.6693750000004</c:v>
                </c:pt>
                <c:pt idx="6" formatCode="0.00%">
                  <c:v>7.5143836123054628E-2</c:v>
                </c:pt>
                <c:pt idx="7" formatCode="_(&quot;€&quot;* #,##0.00_);_(&quot;€&quot;* \(#,##0.00\);_(&quot;€&quot;* &quot;-&quot;??_);_(@_)">
                  <c:v>7419.6693750000004</c:v>
                </c:pt>
                <c:pt idx="8" formatCode="0.00%">
                  <c:v>7.8526317855936251E-2</c:v>
                </c:pt>
                <c:pt idx="9" formatCode="_(&quot;€&quot;* #,##0.00_);_(&quot;€&quot;* \(#,##0.00\);_(&quot;€&quot;* &quot;-&quot;??_);_(@_)">
                  <c:v>5900</c:v>
                </c:pt>
                <c:pt idx="10" formatCode="0.00%">
                  <c:v>6.8836196919125167E-2</c:v>
                </c:pt>
                <c:pt idx="11" formatCode="_(&quot;€&quot;* #,##0.00_);_(&quot;€&quot;* \(#,##0.00\);_(&quot;€&quot;* &quot;-&quot;??_);_(@_)">
                  <c:v>5900</c:v>
                </c:pt>
                <c:pt idx="12" formatCode="0.00%">
                  <c:v>7.1759884805530499E-2</c:v>
                </c:pt>
                <c:pt idx="13" formatCode="_(&quot;€&quot;* #,##0.00_);_(&quot;€&quot;* \(#,##0.00\);_(&quot;€&quot;* &quot;-&quot;??_);_(@_)">
                  <c:v>5900</c:v>
                </c:pt>
                <c:pt idx="14" formatCode="0.00%">
                  <c:v>7.4641349153474632E-2</c:v>
                </c:pt>
                <c:pt idx="15" formatCode="_-* #\ ##0.00\ [$€-410]_-;\-* #\ ##0.00\ [$€-410]_-;_-* &quot;-&quot;??\ [$€-410]_-;_-@_-">
                  <c:v>7510.2</c:v>
                </c:pt>
                <c:pt idx="16" formatCode="0.00%">
                  <c:v>8.7662246708376135E-2</c:v>
                </c:pt>
                <c:pt idx="17" formatCode="_(&quot;€&quot;* #,##0.00_);_(&quot;€&quot;* \(#,##0.00\);_(&quot;€&quot;* &quot;-&quot;??_);_(@_)">
                  <c:v>7510.2</c:v>
                </c:pt>
                <c:pt idx="18" formatCode="0.00%">
                  <c:v>9.159775030858025E-2</c:v>
                </c:pt>
                <c:pt idx="19" formatCode="_(&quot;€&quot;* #,##0.00_);_(&quot;€&quot;* \(#,##0.00\);_(&quot;€&quot;* &quot;-&quot;??_);_(@_)">
                  <c:v>7510.2</c:v>
                </c:pt>
                <c:pt idx="20" formatCode="0.00%">
                  <c:v>9.547474656277341E-2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F4B5-42A6-834E-1E1B594DEF1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55"/>
        <c:overlap val="100"/>
        <c:axId val="895279679"/>
        <c:axId val="89528015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'Construction Cost_GRF_Anlysis'!$B$215:$C$215</c15:sqref>
                        </c15:formulaRef>
                      </c:ext>
                    </c:extLst>
                    <c:strCache>
                      <c:ptCount val="2"/>
                      <c:pt idx="0">
                        <c:v>A DIRECT COSTS </c:v>
                      </c:pt>
                    </c:strCache>
                  </c:strRef>
                </c:tx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'Construction Cost_GRF_Anlysis'!$D$214:$X$214</c15:sqref>
                        </c15:formulaRef>
                      </c:ext>
                    </c:extLst>
                    <c:strCache>
                      <c:ptCount val="21"/>
                      <c:pt idx="3">
                        <c:v> ITALY incidence today </c:v>
                      </c:pt>
                      <c:pt idx="4">
                        <c:v> ITALY incidence today </c:v>
                      </c:pt>
                      <c:pt idx="5">
                        <c:v> ITALY incidence tomorrow </c:v>
                      </c:pt>
                      <c:pt idx="6">
                        <c:v> ITALY incidence tomorrow </c:v>
                      </c:pt>
                      <c:pt idx="7">
                        <c:v> ITALY incidence on a long term </c:v>
                      </c:pt>
                      <c:pt idx="8">
                        <c:v> ITALY incidence on a long term </c:v>
                      </c:pt>
                      <c:pt idx="9">
                        <c:v>FRANCE incidence today</c:v>
                      </c:pt>
                      <c:pt idx="10">
                        <c:v>FRANCE incidence today</c:v>
                      </c:pt>
                      <c:pt idx="11">
                        <c:v> FRANCE incidence tomorrow </c:v>
                      </c:pt>
                      <c:pt idx="12">
                        <c:v> FRANCE incidence tomorrow </c:v>
                      </c:pt>
                      <c:pt idx="13">
                        <c:v> FRANCE incidence on a long term </c:v>
                      </c:pt>
                      <c:pt idx="14">
                        <c:v> FRANCE incidence on a long term </c:v>
                      </c:pt>
                      <c:pt idx="15">
                        <c:v> GERMANY incidence today </c:v>
                      </c:pt>
                      <c:pt idx="16">
                        <c:v> GERMANY incidence today </c:v>
                      </c:pt>
                      <c:pt idx="17">
                        <c:v> GERMANY incidence tomorrow </c:v>
                      </c:pt>
                      <c:pt idx="18">
                        <c:v> GERMANY incidence tomorrow </c:v>
                      </c:pt>
                      <c:pt idx="19">
                        <c:v> GERMANY incidence on a long term </c:v>
                      </c:pt>
                      <c:pt idx="20">
                        <c:v> GERMANY incidence on a long term 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'Construction Cost_GRF_Anlysis'!$D$215:$X$215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3" formatCode="_-* #\ ##0.00\ [$€-410]_-;\-* #\ ##0.00\ [$€-410]_-;_-* &quot;-&quot;??\ [$€-410]_-;_-@_-">
                        <c:v>60797.773531250001</c:v>
                      </c:pt>
                      <c:pt idx="4" formatCode="0.00%">
                        <c:v>0.58675640634731052</c:v>
                      </c:pt>
                      <c:pt idx="5" formatCode="_(&quot;€&quot;* #,##0.00_);_(&quot;€&quot;* \(#,##0.00\);_(&quot;€&quot;* &quot;-&quot;??_);_(@_)">
                        <c:v>55920.615573031246</c:v>
                      </c:pt>
                      <c:pt idx="6" formatCode="0.00%">
                        <c:v>0.56634458493242446</c:v>
                      </c:pt>
                      <c:pt idx="7" formatCode="_(&quot;€&quot;* #,##0.00_);_(&quot;€&quot;* \(#,##0.00\);_(&quot;€&quot;* &quot;-&quot;??_);_(@_)">
                        <c:v>51667.458544789057</c:v>
                      </c:pt>
                      <c:pt idx="8" formatCode="0.00%">
                        <c:v>0.54682426769137737</c:v>
                      </c:pt>
                      <c:pt idx="9" formatCode="_(&quot;€&quot;* #,##0.00_);_(&quot;€&quot;* \(#,##0.00\);_(&quot;€&quot;* &quot;-&quot;??_);_(@_)">
                        <c:v>53810.720000000001</c:v>
                      </c:pt>
                      <c:pt idx="10" formatCode="0.00%">
                        <c:v>0.62781785055591643</c:v>
                      </c:pt>
                      <c:pt idx="11" formatCode="_(&quot;€&quot;* #,##0.00_);_(&quot;€&quot;* \(#,##0.00\);_(&quot;€&quot;* &quot;-&quot;??_);_(@_)">
                        <c:v>50318.638115000002</c:v>
                      </c:pt>
                      <c:pt idx="12" formatCode="0.00%">
                        <c:v>0.6120101143565384</c:v>
                      </c:pt>
                      <c:pt idx="13" formatCode="_(&quot;€&quot;* #,##0.00_);_(&quot;€&quot;* \(#,##0.00\);_(&quot;€&quot;* &quot;-&quot;??_);_(@_)">
                        <c:v>47144.659118749994</c:v>
                      </c:pt>
                      <c:pt idx="14" formatCode="_(&quot;€&quot;* #,##0.00_);_(&quot;€&quot;* \(#,##0.00\);_(&quot;€&quot;* &quot;-&quot;??_);_(@_)">
                        <c:v>0</c:v>
                      </c:pt>
                      <c:pt idx="15" formatCode="_-* #\ ##0.00\ [$€-410]_-;\-* #\ ##0.00\ [$€-410]_-;_-* &quot;-&quot;??\ [$€-410]_-;_-@_-">
                        <c:v>69142.466666666674</c:v>
                      </c:pt>
                      <c:pt idx="16" formatCode="0.00%">
                        <c:v>0.80706026083979221</c:v>
                      </c:pt>
                      <c:pt idx="17" formatCode="_(&quot;€&quot;* #,##0.00_);_(&quot;€&quot;* \(#,##0.00\);_(&quot;€&quot;* &quot;-&quot;??_);_(@_)">
                        <c:v>65461.563333333332</c:v>
                      </c:pt>
                      <c:pt idx="18" formatCode="0.00%">
                        <c:v>0.79839843586269066</c:v>
                      </c:pt>
                      <c:pt idx="19" formatCode="_(&quot;€&quot;* #,##0.00_);_(&quot;€&quot;* \(#,##0.00\);_(&quot;€&quot;* &quot;-&quot;??_);_(@_)">
                        <c:v>62132.105166666661</c:v>
                      </c:pt>
                      <c:pt idx="20" formatCode="0.00%">
                        <c:v>0.78986538230660752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F4B5-42A6-834E-1E1B594DEF1E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Cost_GRF_Anlysis'!$B$216:$C$216</c15:sqref>
                        </c15:formulaRef>
                      </c:ext>
                    </c:extLst>
                    <c:strCache>
                      <c:ptCount val="2"/>
                      <c:pt idx="0">
                        <c:v>A DIRECT COSTS </c:v>
                      </c:pt>
                    </c:strCache>
                  </c:strRef>
                </c:tx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Cost_GRF_Anlysis'!$D$214:$X$214</c15:sqref>
                        </c15:formulaRef>
                      </c:ext>
                    </c:extLst>
                    <c:strCache>
                      <c:ptCount val="21"/>
                      <c:pt idx="3">
                        <c:v> ITALY incidence today </c:v>
                      </c:pt>
                      <c:pt idx="4">
                        <c:v> ITALY incidence today </c:v>
                      </c:pt>
                      <c:pt idx="5">
                        <c:v> ITALY incidence tomorrow </c:v>
                      </c:pt>
                      <c:pt idx="6">
                        <c:v> ITALY incidence tomorrow </c:v>
                      </c:pt>
                      <c:pt idx="7">
                        <c:v> ITALY incidence on a long term </c:v>
                      </c:pt>
                      <c:pt idx="8">
                        <c:v> ITALY incidence on a long term </c:v>
                      </c:pt>
                      <c:pt idx="9">
                        <c:v>FRANCE incidence today</c:v>
                      </c:pt>
                      <c:pt idx="10">
                        <c:v>FRANCE incidence today</c:v>
                      </c:pt>
                      <c:pt idx="11">
                        <c:v> FRANCE incidence tomorrow </c:v>
                      </c:pt>
                      <c:pt idx="12">
                        <c:v> FRANCE incidence tomorrow </c:v>
                      </c:pt>
                      <c:pt idx="13">
                        <c:v> FRANCE incidence on a long term </c:v>
                      </c:pt>
                      <c:pt idx="14">
                        <c:v> FRANCE incidence on a long term </c:v>
                      </c:pt>
                      <c:pt idx="15">
                        <c:v> GERMANY incidence today </c:v>
                      </c:pt>
                      <c:pt idx="16">
                        <c:v> GERMANY incidence today </c:v>
                      </c:pt>
                      <c:pt idx="17">
                        <c:v> GERMANY incidence tomorrow </c:v>
                      </c:pt>
                      <c:pt idx="18">
                        <c:v> GERMANY incidence tomorrow </c:v>
                      </c:pt>
                      <c:pt idx="19">
                        <c:v> GERMANY incidence on a long term </c:v>
                      </c:pt>
                      <c:pt idx="20">
                        <c:v> GERMANY incidence on a long term 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Cost_GRF_Anlysis'!$D$216:$X$216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3" formatCode="_-* #\ ##0.00\ [$€-410]_-;\-* #\ ##0.00\ [$€-410]_-;_-* &quot;-&quot;??\ [$€-410]_-;_-@_-">
                        <c:v>0</c:v>
                      </c:pt>
                      <c:pt idx="4">
                        <c:v>0</c:v>
                      </c:pt>
                      <c:pt idx="5" formatCode="0.00%">
                        <c:v>0.95293078166288914</c:v>
                      </c:pt>
                      <c:pt idx="6">
                        <c:v>0</c:v>
                      </c:pt>
                      <c:pt idx="7" formatCode="0.00%">
                        <c:v>0.95692550185420511</c:v>
                      </c:pt>
                      <c:pt idx="8" formatCode="0.00%">
                        <c:v>0</c:v>
                      </c:pt>
                      <c:pt idx="9" formatCode="_(&quot;€&quot;* #,##0.00_);_(&quot;€&quot;* \(#,##0.00\);_(&quot;€&quot;* &quot;-&quot;??_);_(@_)">
                        <c:v>0</c:v>
                      </c:pt>
                      <c:pt idx="10" formatCode="0.00%">
                        <c:v>0</c:v>
                      </c:pt>
                      <c:pt idx="11" formatCode="0.00%">
                        <c:v>0.95925734978075095</c:v>
                      </c:pt>
                      <c:pt idx="12" formatCode="0.00%">
                        <c:v>0</c:v>
                      </c:pt>
                      <c:pt idx="13" formatCode="0.00%">
                        <c:v>0.96139586997524151</c:v>
                      </c:pt>
                      <c:pt idx="14" formatCode="_(&quot;€&quot;* #,##0.00_);_(&quot;€&quot;* \(#,##0.00\);_(&quot;€&quot;* &quot;-&quot;??_);_(@_)">
                        <c:v>0</c:v>
                      </c:pt>
                      <c:pt idx="15" formatCode="_-* #\ ##0.00\ [$€-410]_-;\-* #\ ##0.00\ [$€-410]_-;_-* &quot;-&quot;??\ [$€-410]_-;_-@_-">
                        <c:v>0</c:v>
                      </c:pt>
                      <c:pt idx="16" formatCode="0.00%">
                        <c:v>0</c:v>
                      </c:pt>
                      <c:pt idx="17" formatCode="0.00%">
                        <c:v>0.95703493167740528</c:v>
                      </c:pt>
                      <c:pt idx="18" formatCode="0.00%">
                        <c:v>0</c:v>
                      </c:pt>
                      <c:pt idx="19" formatCode="0.00%">
                        <c:v>0.95939244256967904</c:v>
                      </c:pt>
                      <c:pt idx="20" formatCode="_(&quot;€&quot;* #,##0.00_);_(&quot;€&quot;* \(#,##0.00\);_(&quot;€&quot;* &quot;-&quot;??_);_(@_)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F4B5-42A6-834E-1E1B594DEF1E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Cost_GRF_Anlysis'!$B$217:$C$217</c15:sqref>
                        </c15:formulaRef>
                      </c:ext>
                    </c:extLst>
                    <c:strCache>
                      <c:ptCount val="2"/>
                      <c:pt idx="0">
                        <c:v>A.1</c:v>
                      </c:pt>
                      <c:pt idx="1">
                        <c:v>Onsite</c:v>
                      </c:pt>
                    </c:strCache>
                  </c:strRef>
                </c:tx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Cost_GRF_Anlysis'!$D$214:$X$214</c15:sqref>
                        </c15:formulaRef>
                      </c:ext>
                    </c:extLst>
                    <c:strCache>
                      <c:ptCount val="21"/>
                      <c:pt idx="3">
                        <c:v> ITALY incidence today </c:v>
                      </c:pt>
                      <c:pt idx="4">
                        <c:v> ITALY incidence today </c:v>
                      </c:pt>
                      <c:pt idx="5">
                        <c:v> ITALY incidence tomorrow </c:v>
                      </c:pt>
                      <c:pt idx="6">
                        <c:v> ITALY incidence tomorrow </c:v>
                      </c:pt>
                      <c:pt idx="7">
                        <c:v> ITALY incidence on a long term </c:v>
                      </c:pt>
                      <c:pt idx="8">
                        <c:v> ITALY incidence on a long term </c:v>
                      </c:pt>
                      <c:pt idx="9">
                        <c:v>FRANCE incidence today</c:v>
                      </c:pt>
                      <c:pt idx="10">
                        <c:v>FRANCE incidence today</c:v>
                      </c:pt>
                      <c:pt idx="11">
                        <c:v> FRANCE incidence tomorrow </c:v>
                      </c:pt>
                      <c:pt idx="12">
                        <c:v> FRANCE incidence tomorrow </c:v>
                      </c:pt>
                      <c:pt idx="13">
                        <c:v> FRANCE incidence on a long term </c:v>
                      </c:pt>
                      <c:pt idx="14">
                        <c:v> FRANCE incidence on a long term </c:v>
                      </c:pt>
                      <c:pt idx="15">
                        <c:v> GERMANY incidence today </c:v>
                      </c:pt>
                      <c:pt idx="16">
                        <c:v> GERMANY incidence today </c:v>
                      </c:pt>
                      <c:pt idx="17">
                        <c:v> GERMANY incidence tomorrow </c:v>
                      </c:pt>
                      <c:pt idx="18">
                        <c:v> GERMANY incidence tomorrow </c:v>
                      </c:pt>
                      <c:pt idx="19">
                        <c:v> GERMANY incidence on a long term </c:v>
                      </c:pt>
                      <c:pt idx="20">
                        <c:v> GERMANY incidence on a long term 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Cost_GRF_Anlysis'!$D$217:$X$217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3" formatCode="_-* #\ ##0.00\ [$€-410]_-;\-* #\ ##0.00\ [$€-410]_-;_-* &quot;-&quot;??\ [$€-410]_-;_-@_-">
                        <c:v>4103.625</c:v>
                      </c:pt>
                      <c:pt idx="4" formatCode="0.00%">
                        <c:v>3.9603888730552948E-2</c:v>
                      </c:pt>
                      <c:pt idx="5" formatCode="_(&quot;€&quot;* #,##0.00_);_(&quot;€&quot;* \(#,##0.00\);_(&quot;€&quot;* &quot;-&quot;??_);_(@_)">
                        <c:v>4103.625</c:v>
                      </c:pt>
                      <c:pt idx="6" formatCode="0.00%">
                        <c:v>4.1560089665109913E-2</c:v>
                      </c:pt>
                      <c:pt idx="7" formatCode="_(&quot;€&quot;* #,##0.00_);_(&quot;€&quot;* \(#,##0.00\);_(&quot;€&quot;* &quot;-&quot;??_);_(@_)">
                        <c:v>4103.625</c:v>
                      </c:pt>
                      <c:pt idx="8" formatCode="0.00%">
                        <c:v>4.3430851810909214E-2</c:v>
                      </c:pt>
                      <c:pt idx="9" formatCode="_(&quot;€&quot;* #,##0.00_);_(&quot;€&quot;* \(#,##0.00\);_(&quot;€&quot;* &quot;-&quot;??_);_(@_)">
                        <c:v>3102.2548999999999</c:v>
                      </c:pt>
                      <c:pt idx="10" formatCode="0.00%">
                        <c:v>3.6194479523681516E-2</c:v>
                      </c:pt>
                      <c:pt idx="11" formatCode="_(&quot;€&quot;* #,##0.00_);_(&quot;€&quot;* \(#,##0.00\);_(&quot;€&quot;* &quot;-&quot;??_);_(@_)">
                        <c:v>3102.2548999999999</c:v>
                      </c:pt>
                      <c:pt idx="12" formatCode="0.00%">
                        <c:v>3.7731771908710597E-2</c:v>
                      </c:pt>
                      <c:pt idx="13" formatCode="_(&quot;€&quot;* #,##0.00_);_(&quot;€&quot;* \(#,##0.00\);_(&quot;€&quot;* &quot;-&quot;??_);_(@_)">
                        <c:v>3102.2548999999999</c:v>
                      </c:pt>
                      <c:pt idx="14" formatCode="0.00%">
                        <c:v>3.9246862907453814E-2</c:v>
                      </c:pt>
                      <c:pt idx="15" formatCode="_-* #\ ##0.00\ [$€-410]_-;\-* #\ ##0.00\ [$€-410]_-;_-* &quot;-&quot;??\ [$€-410]_-;_-@_-">
                        <c:v>14364.4</c:v>
                      </c:pt>
                      <c:pt idx="16" formatCode="0.00%">
                        <c:v>0.16766738257540387</c:v>
                      </c:pt>
                      <c:pt idx="17" formatCode="_(&quot;€&quot;* #,##0.00_);_(&quot;€&quot;* \(#,##0.00\);_(&quot;€&quot;* &quot;-&quot;??_);_(@_)">
                        <c:v>14364.4</c:v>
                      </c:pt>
                      <c:pt idx="18" formatCode="0.00%">
                        <c:v>0.17519463190495196</c:v>
                      </c:pt>
                      <c:pt idx="19" formatCode="_(&quot;€&quot;* #,##0.00_);_(&quot;€&quot;* \(#,##0.00\);_(&quot;€&quot;* &quot;-&quot;??_);_(@_)">
                        <c:v>14364.4</c:v>
                      </c:pt>
                      <c:pt idx="20" formatCode="0.00%">
                        <c:v>0.18260997703473975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F4B5-42A6-834E-1E1B594DEF1E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Cost_GRF_Anlysis'!$B$218:$C$218</c15:sqref>
                        </c15:formulaRef>
                      </c:ext>
                    </c:extLst>
                    <c:strCache>
                      <c:ptCount val="2"/>
                      <c:pt idx="0">
                        <c:v>A.1.1</c:v>
                      </c:pt>
                      <c:pt idx="1">
                        <c:v>Supply</c:v>
                      </c:pt>
                    </c:strCache>
                  </c:strRef>
                </c:tx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Cost_GRF_Anlysis'!$D$214:$X$214</c15:sqref>
                        </c15:formulaRef>
                      </c:ext>
                    </c:extLst>
                    <c:strCache>
                      <c:ptCount val="21"/>
                      <c:pt idx="3">
                        <c:v> ITALY incidence today </c:v>
                      </c:pt>
                      <c:pt idx="4">
                        <c:v> ITALY incidence today </c:v>
                      </c:pt>
                      <c:pt idx="5">
                        <c:v> ITALY incidence tomorrow </c:v>
                      </c:pt>
                      <c:pt idx="6">
                        <c:v> ITALY incidence tomorrow </c:v>
                      </c:pt>
                      <c:pt idx="7">
                        <c:v> ITALY incidence on a long term </c:v>
                      </c:pt>
                      <c:pt idx="8">
                        <c:v> ITALY incidence on a long term </c:v>
                      </c:pt>
                      <c:pt idx="9">
                        <c:v>FRANCE incidence today</c:v>
                      </c:pt>
                      <c:pt idx="10">
                        <c:v>FRANCE incidence today</c:v>
                      </c:pt>
                      <c:pt idx="11">
                        <c:v> FRANCE incidence tomorrow </c:v>
                      </c:pt>
                      <c:pt idx="12">
                        <c:v> FRANCE incidence tomorrow </c:v>
                      </c:pt>
                      <c:pt idx="13">
                        <c:v> FRANCE incidence on a long term </c:v>
                      </c:pt>
                      <c:pt idx="14">
                        <c:v> FRANCE incidence on a long term </c:v>
                      </c:pt>
                      <c:pt idx="15">
                        <c:v> GERMANY incidence today </c:v>
                      </c:pt>
                      <c:pt idx="16">
                        <c:v> GERMANY incidence today </c:v>
                      </c:pt>
                      <c:pt idx="17">
                        <c:v> GERMANY incidence tomorrow </c:v>
                      </c:pt>
                      <c:pt idx="18">
                        <c:v> GERMANY incidence tomorrow </c:v>
                      </c:pt>
                      <c:pt idx="19">
                        <c:v> GERMANY incidence on a long term </c:v>
                      </c:pt>
                      <c:pt idx="20">
                        <c:v> GERMANY incidence on a long term 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Cost_GRF_Anlysis'!$D$218:$X$218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0</c:v>
                      </c:pt>
                      <c:pt idx="3" formatCode="_-* #\ ##0.00\ [$€-410]_-;\-* #\ ##0.00\ [$€-410]_-;_-* &quot;-&quot;??\ [$€-410]_-;_-@_-">
                        <c:v>0</c:v>
                      </c:pt>
                      <c:pt idx="4" formatCode="0.00%">
                        <c:v>0</c:v>
                      </c:pt>
                      <c:pt idx="5" formatCode="_(&quot;€&quot;* #,##0.00_);_(&quot;€&quot;* \(#,##0.00\);_(&quot;€&quot;* &quot;-&quot;??_);_(@_)">
                        <c:v>0</c:v>
                      </c:pt>
                      <c:pt idx="6" formatCode="0.00%">
                        <c:v>0</c:v>
                      </c:pt>
                      <c:pt idx="7" formatCode="_(&quot;€&quot;* #,##0.00_);_(&quot;€&quot;* \(#,##0.00\);_(&quot;€&quot;* &quot;-&quot;??_);_(@_)">
                        <c:v>0</c:v>
                      </c:pt>
                      <c:pt idx="8" formatCode="0.00%">
                        <c:v>0</c:v>
                      </c:pt>
                      <c:pt idx="9" formatCode="_(&quot;€&quot;* #,##0.00_);_(&quot;€&quot;* \(#,##0.00\);_(&quot;€&quot;* &quot;-&quot;??_);_(@_)">
                        <c:v>0</c:v>
                      </c:pt>
                      <c:pt idx="10" formatCode="0.00%">
                        <c:v>0</c:v>
                      </c:pt>
                      <c:pt idx="11" formatCode="_(&quot;€&quot;* #,##0.00_);_(&quot;€&quot;* \(#,##0.00\);_(&quot;€&quot;* &quot;-&quot;??_);_(@_)">
                        <c:v>0</c:v>
                      </c:pt>
                      <c:pt idx="12" formatCode="0.00%">
                        <c:v>0</c:v>
                      </c:pt>
                      <c:pt idx="13" formatCode="_(&quot;€&quot;* #,##0.00_);_(&quot;€&quot;* \(#,##0.00\);_(&quot;€&quot;* &quot;-&quot;??_);_(@_)">
                        <c:v>0</c:v>
                      </c:pt>
                      <c:pt idx="14" formatCode="0.00%">
                        <c:v>0</c:v>
                      </c:pt>
                      <c:pt idx="15" formatCode="_-* #\ ##0.00\ [$€-410]_-;\-* #\ ##0.00\ [$€-410]_-;_-* &quot;-&quot;??\ [$€-410]_-;_-@_-">
                        <c:v>0</c:v>
                      </c:pt>
                      <c:pt idx="16" formatCode="0.00%">
                        <c:v>0</c:v>
                      </c:pt>
                      <c:pt idx="17" formatCode="_(&quot;€&quot;* #,##0.00_);_(&quot;€&quot;* \(#,##0.00\);_(&quot;€&quot;* &quot;-&quot;??_);_(@_)">
                        <c:v>0</c:v>
                      </c:pt>
                      <c:pt idx="18" formatCode="0.00%">
                        <c:v>0</c:v>
                      </c:pt>
                      <c:pt idx="19" formatCode="_(&quot;€&quot;* #,##0.00_);_(&quot;€&quot;* \(#,##0.00\);_(&quot;€&quot;* &quot;-&quot;??_);_(@_)">
                        <c:v>0</c:v>
                      </c:pt>
                      <c:pt idx="20" formatCode="0.00%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F4B5-42A6-834E-1E1B594DEF1E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Cost_GRF_Anlysis'!$B$220:$C$220</c15:sqref>
                        </c15:formulaRef>
                      </c:ext>
                    </c:extLst>
                    <c:strCache>
                      <c:ptCount val="2"/>
                      <c:pt idx="0">
                        <c:v>A.2</c:v>
                      </c:pt>
                      <c:pt idx="1">
                        <c:v>Offsite total costs</c:v>
                      </c:pt>
                    </c:strCache>
                  </c:strRef>
                </c:tx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Cost_GRF_Anlysis'!$D$214:$X$214</c15:sqref>
                        </c15:formulaRef>
                      </c:ext>
                    </c:extLst>
                    <c:strCache>
                      <c:ptCount val="21"/>
                      <c:pt idx="3">
                        <c:v> ITALY incidence today </c:v>
                      </c:pt>
                      <c:pt idx="4">
                        <c:v> ITALY incidence today </c:v>
                      </c:pt>
                      <c:pt idx="5">
                        <c:v> ITALY incidence tomorrow </c:v>
                      </c:pt>
                      <c:pt idx="6">
                        <c:v> ITALY incidence tomorrow </c:v>
                      </c:pt>
                      <c:pt idx="7">
                        <c:v> ITALY incidence on a long term </c:v>
                      </c:pt>
                      <c:pt idx="8">
                        <c:v> ITALY incidence on a long term </c:v>
                      </c:pt>
                      <c:pt idx="9">
                        <c:v>FRANCE incidence today</c:v>
                      </c:pt>
                      <c:pt idx="10">
                        <c:v>FRANCE incidence today</c:v>
                      </c:pt>
                      <c:pt idx="11">
                        <c:v> FRANCE incidence tomorrow </c:v>
                      </c:pt>
                      <c:pt idx="12">
                        <c:v> FRANCE incidence tomorrow </c:v>
                      </c:pt>
                      <c:pt idx="13">
                        <c:v> FRANCE incidence on a long term </c:v>
                      </c:pt>
                      <c:pt idx="14">
                        <c:v> FRANCE incidence on a long term </c:v>
                      </c:pt>
                      <c:pt idx="15">
                        <c:v> GERMANY incidence today </c:v>
                      </c:pt>
                      <c:pt idx="16">
                        <c:v> GERMANY incidence today </c:v>
                      </c:pt>
                      <c:pt idx="17">
                        <c:v> GERMANY incidence tomorrow </c:v>
                      </c:pt>
                      <c:pt idx="18">
                        <c:v> GERMANY incidence tomorrow </c:v>
                      </c:pt>
                      <c:pt idx="19">
                        <c:v> GERMANY incidence on a long term </c:v>
                      </c:pt>
                      <c:pt idx="20">
                        <c:v> GERMANY incidence on a long term 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Cost_GRF_Anlysis'!$D$220:$X$220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3" formatCode="_-* #\ ##0.00\ [$€-410]_-;\-* #\ ##0.00\ [$€-410]_-;_-* &quot;-&quot;??\ [$€-410]_-;_-@_-">
                        <c:v>56694.148531250001</c:v>
                      </c:pt>
                      <c:pt idx="4" formatCode="0.00%">
                        <c:v>0.54715251761675765</c:v>
                      </c:pt>
                      <c:pt idx="5" formatCode="_(&quot;€&quot;* #,##0.00_);_(&quot;€&quot;* \(#,##0.00\);_(&quot;€&quot;* &quot;-&quot;??_);_(@_)">
                        <c:v>51816.990573031246</c:v>
                      </c:pt>
                      <c:pt idx="6" formatCode="0.00%">
                        <c:v>0.52478449526731463</c:v>
                      </c:pt>
                      <c:pt idx="7" formatCode="_(&quot;€&quot;* #,##0.00_);_(&quot;€&quot;* \(#,##0.00\);_(&quot;€&quot;* &quot;-&quot;??_);_(@_)">
                        <c:v>47563.833544789057</c:v>
                      </c:pt>
                      <c:pt idx="8" formatCode="0.00%">
                        <c:v>0.50339341588046826</c:v>
                      </c:pt>
                      <c:pt idx="9" formatCode="_(&quot;€&quot;* #,##0.00_);_(&quot;€&quot;* \(#,##0.00\);_(&quot;€&quot;* &quot;-&quot;??_);_(@_)">
                        <c:v>50708.465100000001</c:v>
                      </c:pt>
                      <c:pt idx="10" formatCode="0.00%">
                        <c:v>0.59162337103223495</c:v>
                      </c:pt>
                      <c:pt idx="11" formatCode="_(&quot;€&quot;* #,##0.00_);_(&quot;€&quot;* \(#,##0.00\);_(&quot;€&quot;* &quot;-&quot;??_);_(@_)">
                        <c:v>47216.383215000002</c:v>
                      </c:pt>
                      <c:pt idx="12" formatCode="0.00%">
                        <c:v>0.57427834244782772</c:v>
                      </c:pt>
                      <c:pt idx="13" formatCode="_(&quot;€&quot;* #,##0.00_);_(&quot;€&quot;* \(#,##0.00\);_(&quot;€&quot;* &quot;-&quot;??_);_(@_)">
                        <c:v>44042.404218749994</c:v>
                      </c:pt>
                      <c:pt idx="14" formatCode="0.00%">
                        <c:v>0.557183808618675</c:v>
                      </c:pt>
                      <c:pt idx="15" formatCode="_-* #\ ##0.00\ [$€-410]_-;\-* #\ ##0.00\ [$€-410]_-;_-* &quot;-&quot;??\ [$€-410]_-;_-@_-">
                        <c:v>54778.066666666673</c:v>
                      </c:pt>
                      <c:pt idx="16" formatCode="0.00%">
                        <c:v>0.63939287826438829</c:v>
                      </c:pt>
                      <c:pt idx="17" formatCode="_(&quot;€&quot;* #,##0.00_);_(&quot;€&quot;* \(#,##0.00\);_(&quot;€&quot;* &quot;-&quot;??_);_(@_)">
                        <c:v>51097.16333333333</c:v>
                      </c:pt>
                      <c:pt idx="18" formatCode="0.00%">
                        <c:v>0.62320380395773867</c:v>
                      </c:pt>
                      <c:pt idx="19" formatCode="_(&quot;€&quot;* #,##0.00_);_(&quot;€&quot;* \(#,##0.00\);_(&quot;€&quot;* &quot;-&quot;??_);_(@_)">
                        <c:v>47767.705166666659</c:v>
                      </c:pt>
                      <c:pt idx="20" formatCode="0.00%">
                        <c:v>0.60725540527186783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F4B5-42A6-834E-1E1B594DEF1E}"/>
                  </c:ext>
                </c:extLst>
              </c15:ser>
            </c15:filteredBarSeries>
            <c15:filteredBarSeries>
              <c15:ser>
                <c:idx val="20"/>
                <c:order val="2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Cost_GRF_Anlysis'!$B$235:$C$235</c15:sqref>
                        </c15:formulaRef>
                      </c:ext>
                    </c:extLst>
                    <c:strCache>
                      <c:ptCount val="2"/>
                      <c:pt idx="0">
                        <c:v>B INDIRECT COSTS</c:v>
                      </c:pt>
                    </c:strCache>
                  </c:strRef>
                </c:tx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Cost_GRF_Anlysis'!$D$214:$X$214</c15:sqref>
                        </c15:formulaRef>
                      </c:ext>
                    </c:extLst>
                    <c:strCache>
                      <c:ptCount val="21"/>
                      <c:pt idx="3">
                        <c:v> ITALY incidence today </c:v>
                      </c:pt>
                      <c:pt idx="4">
                        <c:v> ITALY incidence today </c:v>
                      </c:pt>
                      <c:pt idx="5">
                        <c:v> ITALY incidence tomorrow </c:v>
                      </c:pt>
                      <c:pt idx="6">
                        <c:v> ITALY incidence tomorrow </c:v>
                      </c:pt>
                      <c:pt idx="7">
                        <c:v> ITALY incidence on a long term </c:v>
                      </c:pt>
                      <c:pt idx="8">
                        <c:v> ITALY incidence on a long term </c:v>
                      </c:pt>
                      <c:pt idx="9">
                        <c:v>FRANCE incidence today</c:v>
                      </c:pt>
                      <c:pt idx="10">
                        <c:v>FRANCE incidence today</c:v>
                      </c:pt>
                      <c:pt idx="11">
                        <c:v> FRANCE incidence tomorrow </c:v>
                      </c:pt>
                      <c:pt idx="12">
                        <c:v> FRANCE incidence tomorrow </c:v>
                      </c:pt>
                      <c:pt idx="13">
                        <c:v> FRANCE incidence on a long term </c:v>
                      </c:pt>
                      <c:pt idx="14">
                        <c:v> FRANCE incidence on a long term </c:v>
                      </c:pt>
                      <c:pt idx="15">
                        <c:v> GERMANY incidence today </c:v>
                      </c:pt>
                      <c:pt idx="16">
                        <c:v> GERMANY incidence today </c:v>
                      </c:pt>
                      <c:pt idx="17">
                        <c:v> GERMANY incidence tomorrow </c:v>
                      </c:pt>
                      <c:pt idx="18">
                        <c:v> GERMANY incidence tomorrow </c:v>
                      </c:pt>
                      <c:pt idx="19">
                        <c:v> GERMANY incidence on a long term </c:v>
                      </c:pt>
                      <c:pt idx="20">
                        <c:v> GERMANY incidence on a long term 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Cost_GRF_Anlysis'!$D$235:$X$235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3" formatCode="_-* #\ ##0.00\ [$€-410]_-;\-* #\ ##0.00\ [$€-410]_-;_-* &quot;-&quot;??\ [$€-410]_-;_-@_-">
                        <c:v>42818.945218750014</c:v>
                      </c:pt>
                      <c:pt idx="4" formatCode="0.00%">
                        <c:v>0.41324359365268942</c:v>
                      </c:pt>
                      <c:pt idx="5" formatCode="_(&quot;€&quot;* #,##0.00_);_(&quot;€&quot;* \(#,##0.00\);_(&quot;€&quot;* &quot;-&quot;??_);_(@_)">
                        <c:v>42818.945218750014</c:v>
                      </c:pt>
                      <c:pt idx="6" formatCode="0.00%">
                        <c:v>0.4336554150675756</c:v>
                      </c:pt>
                      <c:pt idx="7" formatCode="_(&quot;€&quot;* #,##0.00_);_(&quot;€&quot;* \(#,##0.00\);_(&quot;€&quot;* &quot;-&quot;??_);_(@_)">
                        <c:v>42818.945218750014</c:v>
                      </c:pt>
                      <c:pt idx="8" formatCode="0.00%">
                        <c:v>0.45317573230862263</c:v>
                      </c:pt>
                      <c:pt idx="9" formatCode="_(&quot;€&quot;* #,##0.00_);_(&quot;€&quot;* \(#,##0.00\);_(&quot;€&quot;* &quot;-&quot;??_);_(@_)">
                        <c:v>31900</c:v>
                      </c:pt>
                      <c:pt idx="10" formatCode="0.00%">
                        <c:v>0.37218214944408351</c:v>
                      </c:pt>
                      <c:pt idx="11" formatCode="_(&quot;€&quot;* #,##0.00_);_(&quot;€&quot;* \(#,##0.00\);_(&quot;€&quot;* &quot;-&quot;??_);_(@_)">
                        <c:v>31900</c:v>
                      </c:pt>
                      <c:pt idx="12" formatCode="0.00%">
                        <c:v>0.38798988564346154</c:v>
                      </c:pt>
                      <c:pt idx="13" formatCode="_(&quot;€&quot;* #,##0.00_);_(&quot;€&quot;* \(#,##0.00\);_(&quot;€&quot;* &quot;-&quot;??_);_(@_)">
                        <c:v>31900</c:v>
                      </c:pt>
                      <c:pt idx="14" formatCode="0.00%">
                        <c:v>0.40356932847387128</c:v>
                      </c:pt>
                      <c:pt idx="15" formatCode="_-* #\ ##0.00\ [$€-410]_-;\-* #\ ##0.00\ [$€-410]_-;_-* &quot;-&quot;??\ [$€-410]_-;_-@_-">
                        <c:v>16529.533333333333</c:v>
                      </c:pt>
                      <c:pt idx="16" formatCode="0.00%">
                        <c:v>0.19293973916020793</c:v>
                      </c:pt>
                      <c:pt idx="17" formatCode="_(&quot;€&quot;* #,##0.00_);_(&quot;€&quot;* \(#,##0.00\);_(&quot;€&quot;* &quot;-&quot;??_);_(@_)">
                        <c:v>16529.533333333333</c:v>
                      </c:pt>
                      <c:pt idx="18" formatCode="0.00%">
                        <c:v>0.20160156413730937</c:v>
                      </c:pt>
                      <c:pt idx="19" formatCode="_(&quot;€&quot;* #,##0.00_);_(&quot;€&quot;* \(#,##0.00\);_(&quot;€&quot;* &quot;-&quot;??_);_(@_)">
                        <c:v>16529.533333333333</c:v>
                      </c:pt>
                      <c:pt idx="20" formatCode="0.00%">
                        <c:v>0.21013461769339234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F4B5-42A6-834E-1E1B594DEF1E}"/>
                  </c:ext>
                </c:extLst>
              </c15:ser>
            </c15:filteredBarSeries>
            <c15:filteredBarSeries>
              <c15:ser>
                <c:idx val="25"/>
                <c:order val="2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Cost_GRF_Anlysis'!$B$240:$C$240</c15:sqref>
                        </c15:formulaRef>
                      </c:ext>
                    </c:extLst>
                    <c:strCache>
                      <c:ptCount val="2"/>
                      <c:pt idx="0">
                        <c:v>B5</c:v>
                      </c:pt>
                      <c:pt idx="1">
                        <c:v>OUTLAYS</c:v>
                      </c:pt>
                    </c:strCache>
                  </c:strRef>
                </c:tx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Cost_GRF_Anlysis'!$D$214:$X$214</c15:sqref>
                        </c15:formulaRef>
                      </c:ext>
                    </c:extLst>
                    <c:strCache>
                      <c:ptCount val="21"/>
                      <c:pt idx="3">
                        <c:v> ITALY incidence today </c:v>
                      </c:pt>
                      <c:pt idx="4">
                        <c:v> ITALY incidence today </c:v>
                      </c:pt>
                      <c:pt idx="5">
                        <c:v> ITALY incidence tomorrow </c:v>
                      </c:pt>
                      <c:pt idx="6">
                        <c:v> ITALY incidence tomorrow </c:v>
                      </c:pt>
                      <c:pt idx="7">
                        <c:v> ITALY incidence on a long term </c:v>
                      </c:pt>
                      <c:pt idx="8">
                        <c:v> ITALY incidence on a long term </c:v>
                      </c:pt>
                      <c:pt idx="9">
                        <c:v>FRANCE incidence today</c:v>
                      </c:pt>
                      <c:pt idx="10">
                        <c:v>FRANCE incidence today</c:v>
                      </c:pt>
                      <c:pt idx="11">
                        <c:v> FRANCE incidence tomorrow </c:v>
                      </c:pt>
                      <c:pt idx="12">
                        <c:v> FRANCE incidence tomorrow </c:v>
                      </c:pt>
                      <c:pt idx="13">
                        <c:v> FRANCE incidence on a long term </c:v>
                      </c:pt>
                      <c:pt idx="14">
                        <c:v> FRANCE incidence on a long term </c:v>
                      </c:pt>
                      <c:pt idx="15">
                        <c:v> GERMANY incidence today </c:v>
                      </c:pt>
                      <c:pt idx="16">
                        <c:v> GERMANY incidence today </c:v>
                      </c:pt>
                      <c:pt idx="17">
                        <c:v> GERMANY incidence tomorrow </c:v>
                      </c:pt>
                      <c:pt idx="18">
                        <c:v> GERMANY incidence tomorrow </c:v>
                      </c:pt>
                      <c:pt idx="19">
                        <c:v> GERMANY incidence on a long term </c:v>
                      </c:pt>
                      <c:pt idx="20">
                        <c:v> GERMANY incidence on a long term 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Cost_GRF_Anlysis'!$D$240:$X$240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3" formatCode="_-* #\ ##0.00\ [$€-410]_-;\-* #\ ##0.00\ [$€-410]_-;_-* &quot;-&quot;??\ [$€-410]_-;_-@_-">
                        <c:v>24648.116875000003</c:v>
                      </c:pt>
                      <c:pt idx="4" formatCode="0.00%">
                        <c:v>0.23787779783366284</c:v>
                      </c:pt>
                      <c:pt idx="5" formatCode="_(&quot;€&quot;* #,##0.00_);_(&quot;€&quot;* \(#,##0.00\);_(&quot;€&quot;* &quot;-&quot;??_);_(@_)">
                        <c:v>24648.116875000003</c:v>
                      </c:pt>
                      <c:pt idx="6" formatCode="0.00%">
                        <c:v>0.24962757254893145</c:v>
                      </c:pt>
                      <c:pt idx="7" formatCode="_(&quot;€&quot;* #,##0.00_);_(&quot;€&quot;* \(#,##0.00\);_(&quot;€&quot;* &quot;-&quot;??_);_(@_)">
                        <c:v>24648.116875000003</c:v>
                      </c:pt>
                      <c:pt idx="8" formatCode="0.00%">
                        <c:v>0.26086416556485931</c:v>
                      </c:pt>
                      <c:pt idx="9" formatCode="_(&quot;€&quot;* #,##0.00_);_(&quot;€&quot;* \(#,##0.00\);_(&quot;€&quot;* &quot;-&quot;??_);_(@_)">
                        <c:v>17900</c:v>
                      </c:pt>
                      <c:pt idx="10" formatCode="0.00%">
                        <c:v>0.20884202116141365</c:v>
                      </c:pt>
                      <c:pt idx="11" formatCode="_(&quot;€&quot;* #,##0.00_);_(&quot;€&quot;* \(#,##0.00\);_(&quot;€&quot;* &quot;-&quot;??_);_(@_)">
                        <c:v>17900</c:v>
                      </c:pt>
                      <c:pt idx="12" formatCode="0.00%">
                        <c:v>0.21771219288457558</c:v>
                      </c:pt>
                      <c:pt idx="13" formatCode="_(&quot;€&quot;* #,##0.00_);_(&quot;€&quot;* \(#,##0.00\);_(&quot;€&quot;* &quot;-&quot;??_);_(@_)">
                        <c:v>17900</c:v>
                      </c:pt>
                      <c:pt idx="14" formatCode="0.00%">
                        <c:v>0.22645426268596541</c:v>
                      </c:pt>
                      <c:pt idx="15" formatCode="_-* #\ ##0.00\ [$€-410]_-;\-* #\ ##0.00\ [$€-410]_-;_-* &quot;-&quot;??\ [$€-410]_-;_-@_-">
                        <c:v>10022.200000000001</c:v>
                      </c:pt>
                      <c:pt idx="16" formatCode="0.00%">
                        <c:v>0.11698337846671025</c:v>
                      </c:pt>
                      <c:pt idx="17" formatCode="_(&quot;€&quot;* #,##0.00_);_(&quot;€&quot;* \(#,##0.00\);_(&quot;€&quot;* &quot;-&quot;??_);_(@_)">
                        <c:v>10022.200000000001</c:v>
                      </c:pt>
                      <c:pt idx="18" formatCode="0.00%">
                        <c:v>0.12223522318215935</c:v>
                      </c:pt>
                      <c:pt idx="19" formatCode="_(&quot;€&quot;* #,##0.00_);_(&quot;€&quot;* \(#,##0.00\);_(&quot;€&quot;* &quot;-&quot;??_);_(@_)">
                        <c:v>10022.200000000001</c:v>
                      </c:pt>
                      <c:pt idx="20" formatCode="0.00%">
                        <c:v>0.12740899110562007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F4B5-42A6-834E-1E1B594DEF1E}"/>
                  </c:ext>
                </c:extLst>
              </c15:ser>
            </c15:filteredBarSeries>
          </c:ext>
        </c:extLst>
      </c:barChart>
      <c:catAx>
        <c:axId val="8952796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895280159"/>
        <c:crosses val="autoZero"/>
        <c:auto val="1"/>
        <c:lblAlgn val="ctr"/>
        <c:lblOffset val="100"/>
        <c:noMultiLvlLbl val="0"/>
      </c:catAx>
      <c:valAx>
        <c:axId val="895280159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895279679"/>
        <c:crosses val="autoZero"/>
        <c:crossBetween val="between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Incidence of the costs in France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4"/>
          <c:order val="4"/>
          <c:tx>
            <c:strRef>
              <c:f>'Construction Cost_GRF_Anlysis'!$B$219:$C$219</c:f>
              <c:strCache>
                <c:ptCount val="2"/>
                <c:pt idx="0">
                  <c:v>A.1.2</c:v>
                </c:pt>
                <c:pt idx="1">
                  <c:v>Installation and setup</c:v>
                </c:pt>
              </c:strCache>
            </c:strRef>
          </c:tx>
          <c:spPr>
            <a:solidFill>
              <a:srgbClr val="AADAB9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Cost_GRF_Anlysis'!$D$219:$X$219</c:f>
              <c:numCache>
                <c:formatCode>General</c:formatCode>
                <c:ptCount val="21"/>
                <c:pt idx="3" formatCode="_-* #\ ##0.00\ [$€-410]_-;\-* #\ ##0.00\ [$€-410]_-;_-* &quot;-&quot;??\ [$€-410]_-;_-@_-">
                  <c:v>4103.625</c:v>
                </c:pt>
                <c:pt idx="4" formatCode="0.00%">
                  <c:v>3.9603888730552948E-2</c:v>
                </c:pt>
                <c:pt idx="5" formatCode="_(&quot;€&quot;* #,##0.00_);_(&quot;€&quot;* \(#,##0.00\);_(&quot;€&quot;* &quot;-&quot;??_);_(@_)">
                  <c:v>4103.625</c:v>
                </c:pt>
                <c:pt idx="6" formatCode="0.00%">
                  <c:v>4.1560089665109913E-2</c:v>
                </c:pt>
                <c:pt idx="7" formatCode="_(&quot;€&quot;* #,##0.00_);_(&quot;€&quot;* \(#,##0.00\);_(&quot;€&quot;* &quot;-&quot;??_);_(@_)">
                  <c:v>4103.625</c:v>
                </c:pt>
                <c:pt idx="8" formatCode="0.00%">
                  <c:v>4.3430851810909214E-2</c:v>
                </c:pt>
                <c:pt idx="9" formatCode="_(&quot;€&quot;* #,##0.00_);_(&quot;€&quot;* \(#,##0.00\);_(&quot;€&quot;* &quot;-&quot;??_);_(@_)">
                  <c:v>3102.2548999999999</c:v>
                </c:pt>
                <c:pt idx="10" formatCode="0.00%">
                  <c:v>3.6194479523681516E-2</c:v>
                </c:pt>
                <c:pt idx="11" formatCode="_(&quot;€&quot;* #,##0.00_);_(&quot;€&quot;* \(#,##0.00\);_(&quot;€&quot;* &quot;-&quot;??_);_(@_)">
                  <c:v>3102.2548999999999</c:v>
                </c:pt>
                <c:pt idx="12" formatCode="0.00%">
                  <c:v>3.7731771908710597E-2</c:v>
                </c:pt>
                <c:pt idx="13" formatCode="_(&quot;€&quot;* #,##0.00_);_(&quot;€&quot;* \(#,##0.00\);_(&quot;€&quot;* &quot;-&quot;??_);_(@_)">
                  <c:v>3102.2548999999999</c:v>
                </c:pt>
                <c:pt idx="14" formatCode="0.00%">
                  <c:v>3.9246862907453814E-2</c:v>
                </c:pt>
                <c:pt idx="15" formatCode="_-* #\ ##0.00\ [$€-410]_-;\-* #\ ##0.00\ [$€-410]_-;_-* &quot;-&quot;??\ [$€-410]_-;_-@_-">
                  <c:v>14364.4</c:v>
                </c:pt>
                <c:pt idx="16" formatCode="0.00%">
                  <c:v>0.16766738257540387</c:v>
                </c:pt>
                <c:pt idx="17" formatCode="_(&quot;€&quot;* #,##0.00_);_(&quot;€&quot;* \(#,##0.00\);_(&quot;€&quot;* &quot;-&quot;??_);_(@_)">
                  <c:v>14364.4</c:v>
                </c:pt>
                <c:pt idx="18" formatCode="0.00%">
                  <c:v>0.17519463190495196</c:v>
                </c:pt>
                <c:pt idx="19" formatCode="_(&quot;€&quot;* #,##0.00_);_(&quot;€&quot;* \(#,##0.00\);_(&quot;€&quot;* &quot;-&quot;??_);_(@_)">
                  <c:v>14364.4</c:v>
                </c:pt>
                <c:pt idx="20" formatCode="0.00%">
                  <c:v>0.18260997703473975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86-4673-9705-8C3E47C05384}"/>
            </c:ext>
          </c:extLst>
        </c:ser>
        <c:ser>
          <c:idx val="6"/>
          <c:order val="6"/>
          <c:tx>
            <c:strRef>
              <c:f>'Construction Cost_GRF_Anlysis'!$B$221:$C$221</c:f>
              <c:strCache>
                <c:ptCount val="2"/>
                <c:pt idx="0">
                  <c:v>A.2.1.1</c:v>
                </c:pt>
                <c:pt idx="1">
                  <c:v>Row materials</c:v>
                </c:pt>
              </c:strCache>
            </c:strRef>
          </c:tx>
          <c:spPr>
            <a:solidFill>
              <a:srgbClr val="61BB7B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Cost_GRF_Anlysis'!$D$221:$X$221</c:f>
              <c:numCache>
                <c:formatCode>General</c:formatCode>
                <c:ptCount val="21"/>
                <c:pt idx="0">
                  <c:v>0</c:v>
                </c:pt>
                <c:pt idx="3" formatCode="_-* #\ ##0.00\ [$€-410]_-;\-* #\ ##0.00\ [$€-410]_-;_-* &quot;-&quot;??\ [$€-410]_-;_-@_-">
                  <c:v>39685.903971874999</c:v>
                </c:pt>
                <c:pt idx="4" formatCode="0.00%">
                  <c:v>0.38300676233173031</c:v>
                </c:pt>
                <c:pt idx="5" formatCode="_(&quot;€&quot;* #,##0.00_);_(&quot;€&quot;* \(#,##0.00\);_(&quot;€&quot;* &quot;-&quot;??_);_(@_)">
                  <c:v>37701.608773281245</c:v>
                </c:pt>
                <c:pt idx="6" formatCode="0.00%">
                  <c:v>0.38182880773376299</c:v>
                </c:pt>
                <c:pt idx="7" formatCode="_(&quot;€&quot;* #,##0.00_);_(&quot;€&quot;* \(#,##0.00\);_(&quot;€&quot;* &quot;-&quot;??_);_(@_)">
                  <c:v>35816.528334617185</c:v>
                </c:pt>
                <c:pt idx="8" formatCode="0.00%">
                  <c:v>0.3790654200815109</c:v>
                </c:pt>
                <c:pt idx="9" formatCode="_(&quot;€&quot;* #,##0.00_);_(&quot;€&quot;* \(#,##0.00\);_(&quot;€&quot;* &quot;-&quot;??_);_(@_)">
                  <c:v>38801.75</c:v>
                </c:pt>
                <c:pt idx="10" formatCode="0.00%">
                  <c:v>0.45270591589943476</c:v>
                </c:pt>
                <c:pt idx="11" formatCode="_(&quot;€&quot;* #,##0.00_);_(&quot;€&quot;* \(#,##0.00\);_(&quot;€&quot;* &quot;-&quot;??_);_(@_)">
                  <c:v>36861.662499999999</c:v>
                </c:pt>
                <c:pt idx="12" formatCode="0.00%">
                  <c:v>0.44833706012548191</c:v>
                </c:pt>
                <c:pt idx="13" formatCode="_(&quot;€&quot;* #,##0.00_);_(&quot;€&quot;* \(#,##0.00\);_(&quot;€&quot;* &quot;-&quot;??_);_(@_)">
                  <c:v>35018.579375000001</c:v>
                </c:pt>
                <c:pt idx="14" formatCode="0.00%">
                  <c:v>0.44302271355729494</c:v>
                </c:pt>
                <c:pt idx="15" formatCode="_-* #\ ##0.00\ [$€-410]_-;\-* #\ ##0.00\ [$€-410]_-;_-* &quot;-&quot;??\ [$€-410]_-;_-@_-">
                  <c:v>45744.733333333337</c:v>
                </c:pt>
                <c:pt idx="16" formatCode="0.00%">
                  <c:v>0.53395197186167409</c:v>
                </c:pt>
                <c:pt idx="17" formatCode="_(&quot;€&quot;* #,##0.00_);_(&quot;€&quot;* \(#,##0.00\);_(&quot;€&quot;* &quot;-&quot;??_);_(@_)">
                  <c:v>43457.496666666666</c:v>
                </c:pt>
                <c:pt idx="18" formatCode="0.00%">
                  <c:v>0.5300270204134766</c:v>
                </c:pt>
                <c:pt idx="19" formatCode="_(&quot;€&quot;* #,##0.00_);_(&quot;€&quot;* \(#,##0.00\);_(&quot;€&quot;* &quot;-&quot;??_);_(@_)">
                  <c:v>41284.621833333324</c:v>
                </c:pt>
                <c:pt idx="20" formatCode="0.00%">
                  <c:v>0.52483806110056208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86-4673-9705-8C3E47C05384}"/>
            </c:ext>
          </c:extLst>
        </c:ser>
        <c:ser>
          <c:idx val="7"/>
          <c:order val="7"/>
          <c:tx>
            <c:strRef>
              <c:f>'Construction Cost_GRF_Anlysis'!$B$222:$C$222</c:f>
              <c:strCache>
                <c:ptCount val="2"/>
                <c:pt idx="0">
                  <c:v>A.2.1.2</c:v>
                </c:pt>
                <c:pt idx="1">
                  <c:v>Labour</c:v>
                </c:pt>
              </c:strCache>
            </c:strRef>
          </c:tx>
          <c:spPr>
            <a:solidFill>
              <a:srgbClr val="4D9D8E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Cost_GRF_Anlysis'!$D$222:$X$222</c:f>
              <c:numCache>
                <c:formatCode>General</c:formatCode>
                <c:ptCount val="21"/>
                <c:pt idx="0">
                  <c:v>0</c:v>
                </c:pt>
                <c:pt idx="3" formatCode="_-* #\ ##0.00\ [$€-410]_-;\-* #\ ##0.00\ [$€-410]_-;_-* &quot;-&quot;??\ [$€-410]_-;_-@_-">
                  <c:v>5669.4148531250003</c:v>
                </c:pt>
                <c:pt idx="4" formatCode="0.00%">
                  <c:v>5.4715251761675764E-2</c:v>
                </c:pt>
                <c:pt idx="5" formatCode="_(&quot;€&quot;* #,##0.00_);_(&quot;€&quot;* \(#,##0.00\);_(&quot;€&quot;* &quot;-&quot;??_);_(@_)">
                  <c:v>4819.0026251562504</c:v>
                </c:pt>
                <c:pt idx="6" formatCode="0.00%">
                  <c:v>4.8805185950932112E-2</c:v>
                </c:pt>
                <c:pt idx="7" formatCode="_(&quot;€&quot;* #,##0.00_);_(&quot;€&quot;* \(#,##0.00\);_(&quot;€&quot;* &quot;-&quot;??_);_(@_)">
                  <c:v>4096.1522313828127</c:v>
                </c:pt>
                <c:pt idx="8" formatCode="0.00%">
                  <c:v>4.3351763515455735E-2</c:v>
                </c:pt>
                <c:pt idx="9" formatCode="_(&quot;€&quot;* #,##0.00_);_(&quot;€&quot;* \(#,##0.00\);_(&quot;€&quot;* &quot;-&quot;??_);_(@_)">
                  <c:v>9566.586299999999</c:v>
                </c:pt>
                <c:pt idx="10" formatCode="0.00%">
                  <c:v>0.11161481667637374</c:v>
                </c:pt>
                <c:pt idx="11" formatCode="_(&quot;€&quot;* #,##0.00_);_(&quot;€&quot;* \(#,##0.00\);_(&quot;€&quot;* &quot;-&quot;??_);_(@_)">
                  <c:v>8131.5983550000001</c:v>
                </c:pt>
                <c:pt idx="12" formatCode="0.00%">
                  <c:v>9.8902129023668031E-2</c:v>
                </c:pt>
                <c:pt idx="13" formatCode="_(&quot;€&quot;* #,##0.00_);_(&quot;€&quot;* \(#,##0.00\);_(&quot;€&quot;* &quot;-&quot;??_);_(@_)">
                  <c:v>6911.8586017499993</c:v>
                </c:pt>
                <c:pt idx="14" formatCode="0.00%">
                  <c:v>8.7442449354689603E-2</c:v>
                </c:pt>
                <c:pt idx="15" formatCode="_-* #\ ##0.00\ [$€-410]_-;\-* #\ ##0.00\ [$€-410]_-;_-* &quot;-&quot;??\ [$€-410]_-;_-@_-">
                  <c:v>4200</c:v>
                </c:pt>
                <c:pt idx="16" formatCode="0.00%">
                  <c:v>4.9024185264730603E-2</c:v>
                </c:pt>
                <c:pt idx="17" formatCode="_(&quot;€&quot;* #,##0.00_);_(&quot;€&quot;* \(#,##0.00\);_(&quot;€&quot;* &quot;-&quot;??_);_(@_)">
                  <c:v>3570</c:v>
                </c:pt>
                <c:pt idx="18" formatCode="0.00%">
                  <c:v>4.3541312961256892E-2</c:v>
                </c:pt>
                <c:pt idx="19" formatCode="_(&quot;€&quot;* #,##0.00_);_(&quot;€&quot;* \(#,##0.00\);_(&quot;€&quot;* &quot;-&quot;??_);_(@_)">
                  <c:v>3034.5</c:v>
                </c:pt>
                <c:pt idx="20" formatCode="0.00%">
                  <c:v>3.8576618258466609E-2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86-4673-9705-8C3E47C05384}"/>
            </c:ext>
          </c:extLst>
        </c:ser>
        <c:ser>
          <c:idx val="8"/>
          <c:order val="8"/>
          <c:tx>
            <c:strRef>
              <c:f>'Construction Cost_GRF_Anlysis'!$B$223:$C$223</c:f>
              <c:strCache>
                <c:ptCount val="2"/>
                <c:pt idx="0">
                  <c:v>A.2.1.3</c:v>
                </c:pt>
                <c:pt idx="1">
                  <c:v>Transports and rentals</c:v>
                </c:pt>
              </c:strCache>
            </c:strRef>
          </c:tx>
          <c:spPr>
            <a:solidFill>
              <a:srgbClr val="3B8569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Cost_GRF_Anlysis'!$D$223:$X$223</c:f>
              <c:numCache>
                <c:formatCode>General</c:formatCode>
                <c:ptCount val="21"/>
                <c:pt idx="0">
                  <c:v>0</c:v>
                </c:pt>
                <c:pt idx="3" formatCode="_-* #\ ##0.00\ [$€-410]_-;\-* #\ ##0.00\ [$€-410]_-;_-* &quot;-&quot;??\ [$€-410]_-;_-@_-">
                  <c:v>1502.102730625</c:v>
                </c:pt>
                <c:pt idx="4" formatCode="0.00%">
                  <c:v>1.4496721655982758E-2</c:v>
                </c:pt>
                <c:pt idx="5" formatCode="_(&quot;€&quot;* #,##0.00_);_(&quot;€&quot;* \(#,##0.00\);_(&quot;€&quot;* &quot;-&quot;??_);_(@_)">
                  <c:v>1426.99759409375</c:v>
                </c:pt>
                <c:pt idx="6" formatCode="0.00%">
                  <c:v>1.4452136333712843E-2</c:v>
                </c:pt>
                <c:pt idx="7" formatCode="_(&quot;€&quot;* #,##0.00_);_(&quot;€&quot;* \(#,##0.00\);_(&quot;€&quot;* &quot;-&quot;??_);_(@_)">
                  <c:v>1355.6477143890625</c:v>
                </c:pt>
                <c:pt idx="8" formatCode="0.00%">
                  <c:v>1.4347542719285789E-2</c:v>
                </c:pt>
                <c:pt idx="9" formatCode="_(&quot;€&quot;* #,##0.00_);_(&quot;€&quot;* \(#,##0.00\);_(&quot;€&quot;* &quot;-&quot;??_);_(@_)">
                  <c:v>2340.1288</c:v>
                </c:pt>
                <c:pt idx="10" formatCode="0.00%">
                  <c:v>2.7302638456426453E-2</c:v>
                </c:pt>
                <c:pt idx="11" formatCode="_(&quot;€&quot;* #,##0.00_);_(&quot;€&quot;* \(#,##0.00\);_(&quot;€&quot;* &quot;-&quot;??_);_(@_)">
                  <c:v>2223.1223599999998</c:v>
                </c:pt>
                <c:pt idx="12" formatCode="0.00%">
                  <c:v>2.7039153298677815E-2</c:v>
                </c:pt>
                <c:pt idx="13" formatCode="_(&quot;€&quot;* #,##0.00_);_(&quot;€&quot;* \(#,##0.00\);_(&quot;€&quot;* &quot;-&quot;??_);_(@_)">
                  <c:v>2111.966242</c:v>
                </c:pt>
                <c:pt idx="14" formatCode="0.00%">
                  <c:v>2.6718645706690455E-2</c:v>
                </c:pt>
                <c:pt idx="15" formatCode="_-* #\ ##0.00\ [$€-410]_-;\-* #\ ##0.00\ [$€-410]_-;_-* &quot;-&quot;??\ [$€-410]_-;_-@_-">
                  <c:v>1353.3333333333333</c:v>
                </c:pt>
                <c:pt idx="16" formatCode="0.00%">
                  <c:v>1.5796681918635418E-2</c:v>
                </c:pt>
                <c:pt idx="17" formatCode="_(&quot;€&quot;* #,##0.00_);_(&quot;€&quot;* \(#,##0.00\);_(&quot;€&quot;* &quot;-&quot;??_);_(@_)">
                  <c:v>1285.6666666666667</c:v>
                </c:pt>
                <c:pt idx="18" formatCode="0.00%">
                  <c:v>1.5680564340949377E-2</c:v>
                </c:pt>
                <c:pt idx="19" formatCode="_(&quot;€&quot;* #,##0.00_);_(&quot;€&quot;* \(#,##0.00\);_(&quot;€&quot;* &quot;-&quot;??_);_(@_)">
                  <c:v>1221.3833333333332</c:v>
                </c:pt>
                <c:pt idx="20" formatCode="0.00%">
                  <c:v>1.5527051770391653E-2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B86-4673-9705-8C3E47C05384}"/>
            </c:ext>
          </c:extLst>
        </c:ser>
        <c:ser>
          <c:idx val="9"/>
          <c:order val="9"/>
          <c:tx>
            <c:strRef>
              <c:f>'Construction Cost_GRF_Anlysis'!$B$224:$C$224</c:f>
              <c:strCache>
                <c:ptCount val="2"/>
                <c:pt idx="0">
                  <c:v>A.2.1.4</c:v>
                </c:pt>
                <c:pt idx="1">
                  <c:v>General costs and factory´s overhead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Cost_GRF_Anlysis'!$D$224:$X$224</c:f>
              <c:numCache>
                <c:formatCode>General</c:formatCode>
                <c:ptCount val="21"/>
                <c:pt idx="0">
                  <c:v>0</c:v>
                </c:pt>
                <c:pt idx="3" formatCode="_-* #\ ##0.00\ [$€-410]_-;\-* #\ ##0.00\ [$€-410]_-;_-* &quot;-&quot;??\ [$€-410]_-;_-@_-">
                  <c:v>9836.7269756250007</c:v>
                </c:pt>
                <c:pt idx="4" formatCode="0.00%">
                  <c:v>9.4933781867368755E-2</c:v>
                </c:pt>
                <c:pt idx="5" formatCode="_(&quot;€&quot;* #,##0.00_);_(&quot;€&quot;* \(#,##0.00\);_(&quot;€&quot;* &quot;-&quot;??_);_(@_)">
                  <c:v>7869.3815805000004</c:v>
                </c:pt>
                <c:pt idx="6" formatCode="0.00%">
                  <c:v>7.9698365248906597E-2</c:v>
                </c:pt>
                <c:pt idx="7" formatCode="_(&quot;€&quot;* #,##0.00_);_(&quot;€&quot;* \(#,##0.00\);_(&quot;€&quot;* &quot;-&quot;??_);_(@_)">
                  <c:v>6295.5052644000007</c:v>
                </c:pt>
                <c:pt idx="8" formatCode="0.00%">
                  <c:v>6.6628689564215846E-2</c:v>
                </c:pt>
                <c:pt idx="9" formatCode="_(&quot;€&quot;* #,##0.00_);_(&quot;€&quot;* \(#,##0.00\);_(&quot;€&quot;* &quot;-&quot;??_);_(@_)">
                  <c:v>0</c:v>
                </c:pt>
                <c:pt idx="10" formatCode="0.00%">
                  <c:v>0</c:v>
                </c:pt>
                <c:pt idx="11" formatCode="_(&quot;€&quot;* #,##0.00_);_(&quot;€&quot;* \(#,##0.00\);_(&quot;€&quot;* &quot;-&quot;??_);_(@_)">
                  <c:v>0</c:v>
                </c:pt>
                <c:pt idx="12" formatCode="0.00%">
                  <c:v>0</c:v>
                </c:pt>
                <c:pt idx="13" formatCode="_(&quot;€&quot;* #,##0.00_);_(&quot;€&quot;* \(#,##0.00\);_(&quot;€&quot;* &quot;-&quot;??_);_(@_)">
                  <c:v>0</c:v>
                </c:pt>
                <c:pt idx="14" formatCode="0.00%">
                  <c:v>0</c:v>
                </c:pt>
                <c:pt idx="15" formatCode="_-* #\ ##0.00\ [$€-410]_-;\-* #\ ##0.00\ [$€-410]_-;_-* &quot;-&quot;??\ [$€-410]_-;_-@_-">
                  <c:v>3480</c:v>
                </c:pt>
                <c:pt idx="16" formatCode="0.00%">
                  <c:v>4.062003921934821E-2</c:v>
                </c:pt>
                <c:pt idx="17" formatCode="_(&quot;€&quot;* #,##0.00_);_(&quot;€&quot;* \(#,##0.00\);_(&quot;€&quot;* &quot;-&quot;??_);_(@_)">
                  <c:v>2784.0000000000005</c:v>
                </c:pt>
                <c:pt idx="18" formatCode="0.00%">
                  <c:v>3.3954906242055799E-2</c:v>
                </c:pt>
                <c:pt idx="19" formatCode="_(&quot;€&quot;* #,##0.00_);_(&quot;€&quot;* \(#,##0.00\);_(&quot;€&quot;* &quot;-&quot;??_);_(@_)">
                  <c:v>2227.2000000000003</c:v>
                </c:pt>
                <c:pt idx="20" formatCode="0.00%">
                  <c:v>2.8313674142447467E-2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B86-4673-9705-8C3E47C05384}"/>
            </c:ext>
          </c:extLst>
        </c:ser>
        <c:ser>
          <c:idx val="10"/>
          <c:order val="10"/>
          <c:tx>
            <c:strRef>
              <c:f>'Construction Cost_GRF_Anlysis'!$B$225:$C$225</c:f>
              <c:strCache>
                <c:ptCount val="2"/>
                <c:pt idx="0">
                  <c:v>A.2.2</c:v>
                </c:pt>
                <c:pt idx="1">
                  <c:v>ROOF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Cost_GRF_Anlysis'!$D$225:$X$225</c:f>
            </c:numRef>
          </c:val>
          <c:extLst>
            <c:ext xmlns:c16="http://schemas.microsoft.com/office/drawing/2014/chart" uri="{C3380CC4-5D6E-409C-BE32-E72D297353CC}">
              <c16:uniqueId val="{00000005-1B86-4673-9705-8C3E47C05384}"/>
            </c:ext>
          </c:extLst>
        </c:ser>
        <c:ser>
          <c:idx val="11"/>
          <c:order val="11"/>
          <c:tx>
            <c:strRef>
              <c:f>'Construction Cost_GRF_Anlysis'!$B$226:$C$226</c:f>
              <c:strCache>
                <c:ptCount val="2"/>
                <c:pt idx="0">
                  <c:v>A.2.1.1</c:v>
                </c:pt>
                <c:pt idx="1">
                  <c:v>Row materials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Cost_GRF_Anlysis'!$D$226:$X$226</c:f>
            </c:numRef>
          </c:val>
          <c:extLst>
            <c:ext xmlns:c16="http://schemas.microsoft.com/office/drawing/2014/chart" uri="{C3380CC4-5D6E-409C-BE32-E72D297353CC}">
              <c16:uniqueId val="{00000006-1B86-4673-9705-8C3E47C05384}"/>
            </c:ext>
          </c:extLst>
        </c:ser>
        <c:ser>
          <c:idx val="12"/>
          <c:order val="12"/>
          <c:tx>
            <c:strRef>
              <c:f>'Construction Cost_GRF_Anlysis'!$B$227:$C$227</c:f>
              <c:strCache>
                <c:ptCount val="2"/>
                <c:pt idx="0">
                  <c:v>A.2.1.2</c:v>
                </c:pt>
                <c:pt idx="1">
                  <c:v>Labour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Cost_GRF_Anlysis'!$D$227:$X$227</c:f>
            </c:numRef>
          </c:val>
          <c:extLst>
            <c:ext xmlns:c16="http://schemas.microsoft.com/office/drawing/2014/chart" uri="{C3380CC4-5D6E-409C-BE32-E72D297353CC}">
              <c16:uniqueId val="{00000007-1B86-4673-9705-8C3E47C05384}"/>
            </c:ext>
          </c:extLst>
        </c:ser>
        <c:ser>
          <c:idx val="13"/>
          <c:order val="13"/>
          <c:tx>
            <c:strRef>
              <c:f>'Construction Cost_GRF_Anlysis'!$B$228:$C$228</c:f>
              <c:strCache>
                <c:ptCount val="2"/>
                <c:pt idx="0">
                  <c:v>A.2.1.3</c:v>
                </c:pt>
                <c:pt idx="1">
                  <c:v>Transports and rentals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Cost_GRF_Anlysis'!$D$228:$X$228</c:f>
            </c:numRef>
          </c:val>
          <c:extLst>
            <c:ext xmlns:c16="http://schemas.microsoft.com/office/drawing/2014/chart" uri="{C3380CC4-5D6E-409C-BE32-E72D297353CC}">
              <c16:uniqueId val="{00000008-1B86-4673-9705-8C3E47C05384}"/>
            </c:ext>
          </c:extLst>
        </c:ser>
        <c:ser>
          <c:idx val="14"/>
          <c:order val="14"/>
          <c:tx>
            <c:strRef>
              <c:f>'Construction Cost_GRF_Anlysis'!$B$229:$C$229</c:f>
              <c:strCache>
                <c:ptCount val="2"/>
                <c:pt idx="0">
                  <c:v>A.2.1.4</c:v>
                </c:pt>
                <c:pt idx="1">
                  <c:v>General costs and factory´s overhead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Cost_GRF_Anlysis'!$D$229:$X$229</c:f>
            </c:numRef>
          </c:val>
          <c:extLst>
            <c:ext xmlns:c16="http://schemas.microsoft.com/office/drawing/2014/chart" uri="{C3380CC4-5D6E-409C-BE32-E72D297353CC}">
              <c16:uniqueId val="{00000009-1B86-4673-9705-8C3E47C05384}"/>
            </c:ext>
          </c:extLst>
        </c:ser>
        <c:ser>
          <c:idx val="15"/>
          <c:order val="15"/>
          <c:tx>
            <c:strRef>
              <c:f>'Construction Cost_GRF_Anlysis'!$B$230:$C$230</c:f>
              <c:strCache>
                <c:ptCount val="2"/>
                <c:pt idx="0">
                  <c:v>A.2.3</c:v>
                </c:pt>
                <c:pt idx="1">
                  <c:v>SERVICES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Cost_GRF_Anlysis'!$D$230:$X$230</c:f>
            </c:numRef>
          </c:val>
          <c:extLst>
            <c:ext xmlns:c16="http://schemas.microsoft.com/office/drawing/2014/chart" uri="{C3380CC4-5D6E-409C-BE32-E72D297353CC}">
              <c16:uniqueId val="{0000000A-1B86-4673-9705-8C3E47C05384}"/>
            </c:ext>
          </c:extLst>
        </c:ser>
        <c:ser>
          <c:idx val="16"/>
          <c:order val="16"/>
          <c:tx>
            <c:strRef>
              <c:f>'Construction Cost_GRF_Anlysis'!$B$231:$C$231</c:f>
              <c:strCache>
                <c:ptCount val="2"/>
                <c:pt idx="0">
                  <c:v>A.2.3.1</c:v>
                </c:pt>
                <c:pt idx="1">
                  <c:v>Row materials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Cost_GRF_Anlysis'!$D$231:$X$231</c:f>
            </c:numRef>
          </c:val>
          <c:extLst>
            <c:ext xmlns:c16="http://schemas.microsoft.com/office/drawing/2014/chart" uri="{C3380CC4-5D6E-409C-BE32-E72D297353CC}">
              <c16:uniqueId val="{0000000B-1B86-4673-9705-8C3E47C05384}"/>
            </c:ext>
          </c:extLst>
        </c:ser>
        <c:ser>
          <c:idx val="17"/>
          <c:order val="17"/>
          <c:tx>
            <c:strRef>
              <c:f>'Construction Cost_GRF_Anlysis'!$B$232:$C$232</c:f>
              <c:strCache>
                <c:ptCount val="2"/>
                <c:pt idx="0">
                  <c:v>A.2.3.2</c:v>
                </c:pt>
                <c:pt idx="1">
                  <c:v>Labour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Cost_GRF_Anlysis'!$D$232:$X$232</c:f>
            </c:numRef>
          </c:val>
          <c:extLst>
            <c:ext xmlns:c16="http://schemas.microsoft.com/office/drawing/2014/chart" uri="{C3380CC4-5D6E-409C-BE32-E72D297353CC}">
              <c16:uniqueId val="{0000000C-1B86-4673-9705-8C3E47C05384}"/>
            </c:ext>
          </c:extLst>
        </c:ser>
        <c:ser>
          <c:idx val="18"/>
          <c:order val="18"/>
          <c:tx>
            <c:strRef>
              <c:f>'Construction Cost_GRF_Anlysis'!$B$233:$C$233</c:f>
              <c:strCache>
                <c:ptCount val="2"/>
                <c:pt idx="0">
                  <c:v>A.2.3.3</c:v>
                </c:pt>
                <c:pt idx="1">
                  <c:v>Transports and rentals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Cost_GRF_Anlysis'!$D$233:$X$233</c:f>
            </c:numRef>
          </c:val>
          <c:extLst>
            <c:ext xmlns:c16="http://schemas.microsoft.com/office/drawing/2014/chart" uri="{C3380CC4-5D6E-409C-BE32-E72D297353CC}">
              <c16:uniqueId val="{0000000D-1B86-4673-9705-8C3E47C05384}"/>
            </c:ext>
          </c:extLst>
        </c:ser>
        <c:ser>
          <c:idx val="19"/>
          <c:order val="19"/>
          <c:tx>
            <c:strRef>
              <c:f>'Construction Cost_GRF_Anlysis'!$B$234:$C$234</c:f>
              <c:strCache>
                <c:ptCount val="2"/>
                <c:pt idx="0">
                  <c:v>A.2.3.4</c:v>
                </c:pt>
                <c:pt idx="1">
                  <c:v>General costs and factory´s overhead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Cost_GRF_Anlysis'!$D$234:$X$234</c:f>
            </c:numRef>
          </c:val>
          <c:extLst>
            <c:ext xmlns:c16="http://schemas.microsoft.com/office/drawing/2014/chart" uri="{C3380CC4-5D6E-409C-BE32-E72D297353CC}">
              <c16:uniqueId val="{0000000E-1B86-4673-9705-8C3E47C05384}"/>
            </c:ext>
          </c:extLst>
        </c:ser>
        <c:ser>
          <c:idx val="21"/>
          <c:order val="21"/>
          <c:tx>
            <c:strRef>
              <c:f>'Construction Cost_GRF_Anlysis'!$B$236:$C$236</c:f>
              <c:strCache>
                <c:ptCount val="2"/>
                <c:pt idx="0">
                  <c:v>B1</c:v>
                </c:pt>
                <c:pt idx="1">
                  <c:v>Indirect costs of the construction site</c:v>
                </c:pt>
              </c:strCache>
            </c:strRef>
          </c:tx>
          <c:spPr>
            <a:solidFill>
              <a:schemeClr val="accent4">
                <a:lumMod val="20000"/>
                <a:lumOff val="8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Cost_GRF_Anlysis'!$D$236:$X$236</c:f>
              <c:numCache>
                <c:formatCode>General</c:formatCode>
                <c:ptCount val="21"/>
                <c:pt idx="0">
                  <c:v>0</c:v>
                </c:pt>
                <c:pt idx="3" formatCode="_-* #\ ##0.00\ [$€-410]_-;\-* #\ ##0.00\ [$€-410]_-;_-* &quot;-&quot;??\ [$€-410]_-;_-@_-">
                  <c:v>3124.9500000000003</c:v>
                </c:pt>
                <c:pt idx="4" formatCode="0.00%">
                  <c:v>3.0158743084112569E-2</c:v>
                </c:pt>
                <c:pt idx="5" formatCode="_(&quot;€&quot;* #,##0.00_);_(&quot;€&quot;* \(#,##0.00\);_(&quot;€&quot;* &quot;-&quot;??_);_(@_)">
                  <c:v>3124.9500000000003</c:v>
                </c:pt>
                <c:pt idx="6" formatCode="0.00%">
                  <c:v>3.1648408955249376E-2</c:v>
                </c:pt>
                <c:pt idx="7" formatCode="_(&quot;€&quot;* #,##0.00_);_(&quot;€&quot;* \(#,##0.00\);_(&quot;€&quot;* &quot;-&quot;??_);_(@_)">
                  <c:v>3124.9500000000003</c:v>
                </c:pt>
                <c:pt idx="8" formatCode="0.00%">
                  <c:v>3.3073012365043286E-2</c:v>
                </c:pt>
                <c:pt idx="9" formatCode="_(&quot;€&quot;* #,##0.00_);_(&quot;€&quot;* \(#,##0.00\);_(&quot;€&quot;* &quot;-&quot;??_);_(@_)">
                  <c:v>3500</c:v>
                </c:pt>
                <c:pt idx="10" formatCode="0.00%">
                  <c:v>4.0835032070667472E-2</c:v>
                </c:pt>
                <c:pt idx="11" formatCode="_(&quot;€&quot;* #,##0.00_);_(&quot;€&quot;* \(#,##0.00\);_(&quot;€&quot;* &quot;-&quot;??_);_(@_)">
                  <c:v>3500</c:v>
                </c:pt>
                <c:pt idx="12" formatCode="0.00%">
                  <c:v>4.2569423189721484E-2</c:v>
                </c:pt>
                <c:pt idx="13" formatCode="_(&quot;€&quot;* #,##0.00_);_(&quot;€&quot;* \(#,##0.00\);_(&quot;€&quot;* &quot;-&quot;??_);_(@_)">
                  <c:v>3500</c:v>
                </c:pt>
                <c:pt idx="14" formatCode="0.00%">
                  <c:v>4.4278766446976474E-2</c:v>
                </c:pt>
                <c:pt idx="15" formatCode="_-* #\ ##0.00\ [$€-410]_-;\-* #\ ##0.00\ [$€-410]_-;_-* &quot;-&quot;??\ [$€-410]_-;_-@_-">
                  <c:v>6507.333333333333</c:v>
                </c:pt>
                <c:pt idx="16" formatCode="0.00%">
                  <c:v>7.5956360693497676E-2</c:v>
                </c:pt>
                <c:pt idx="17" formatCode="_(&quot;€&quot;* #,##0.00_);_(&quot;€&quot;* \(#,##0.00\);_(&quot;€&quot;* &quot;-&quot;??_);_(@_)">
                  <c:v>6507.333333333333</c:v>
                </c:pt>
                <c:pt idx="18" formatCode="0.00%">
                  <c:v>7.936634095515005E-2</c:v>
                </c:pt>
                <c:pt idx="19" formatCode="_(&quot;€&quot;* #,##0.00_);_(&quot;€&quot;* \(#,##0.00\);_(&quot;€&quot;* &quot;-&quot;??_);_(@_)">
                  <c:v>6507.333333333333</c:v>
                </c:pt>
                <c:pt idx="20" formatCode="0.00%">
                  <c:v>8.27256265877723E-2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1B86-4673-9705-8C3E47C05384}"/>
            </c:ext>
          </c:extLst>
        </c:ser>
        <c:ser>
          <c:idx val="22"/>
          <c:order val="22"/>
          <c:tx>
            <c:strRef>
              <c:f>'Construction Cost_GRF_Anlysis'!$B$237:$C$237</c:f>
              <c:strCache>
                <c:ptCount val="2"/>
                <c:pt idx="0">
                  <c:v>B2</c:v>
                </c:pt>
                <c:pt idx="1">
                  <c:v>Security on the c.site</c:v>
                </c:pt>
              </c:strCache>
            </c:strRef>
          </c:tx>
          <c:spPr>
            <a:solidFill>
              <a:srgbClr val="66FFFF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Cost_GRF_Anlysis'!$D$237:$X$237</c:f>
              <c:numCache>
                <c:formatCode>General</c:formatCode>
                <c:ptCount val="21"/>
                <c:pt idx="0">
                  <c:v>0</c:v>
                </c:pt>
                <c:pt idx="3" formatCode="_-* #\ ##0.00\ [$€-410]_-;\-* #\ ##0.00\ [$€-410]_-;_-* &quot;-&quot;??\ [$€-410]_-;_-@_-">
                  <c:v>625</c:v>
                </c:pt>
                <c:pt idx="4" formatCode="0.00%">
                  <c:v>6.0318451263445347E-3</c:v>
                </c:pt>
                <c:pt idx="5" formatCode="_(&quot;€&quot;* #,##0.00_);_(&quot;€&quot;* \(#,##0.00\);_(&quot;€&quot;* &quot;-&quot;??_);_(@_)">
                  <c:v>625</c:v>
                </c:pt>
                <c:pt idx="6" formatCode="0.00%">
                  <c:v>6.3297830675789557E-3</c:v>
                </c:pt>
                <c:pt idx="7" formatCode="_(&quot;€&quot;* #,##0.00_);_(&quot;€&quot;* \(#,##0.00\);_(&quot;€&quot;* &quot;-&quot;??_);_(@_)">
                  <c:v>625</c:v>
                </c:pt>
                <c:pt idx="8" formatCode="0.00%">
                  <c:v>6.6147083083415905E-3</c:v>
                </c:pt>
                <c:pt idx="9" formatCode="_(&quot;€&quot;* #,##0.00_);_(&quot;€&quot;* \(#,##0.00\);_(&quot;€&quot;* &quot;-&quot;??_);_(@_)">
                  <c:v>500</c:v>
                </c:pt>
                <c:pt idx="10" formatCode="0.00%">
                  <c:v>5.8335760100953534E-3</c:v>
                </c:pt>
                <c:pt idx="11" formatCode="_(&quot;€&quot;* #,##0.00_);_(&quot;€&quot;* \(#,##0.00\);_(&quot;€&quot;* &quot;-&quot;??_);_(@_)">
                  <c:v>500</c:v>
                </c:pt>
                <c:pt idx="12" formatCode="0.00%">
                  <c:v>6.0813461699602122E-3</c:v>
                </c:pt>
                <c:pt idx="13" formatCode="_(&quot;€&quot;* #,##0.00_);_(&quot;€&quot;* \(#,##0.00\);_(&quot;€&quot;* &quot;-&quot;??_);_(@_)">
                  <c:v>500</c:v>
                </c:pt>
                <c:pt idx="14" formatCode="0.00%">
                  <c:v>6.325538063853782E-3</c:v>
                </c:pt>
                <c:pt idx="15" formatCode="_-* #\ ##0.00\ [$€-410]_-;\-* #\ ##0.00\ [$€-410]_-;_-* &quot;-&quot;??\ [$€-410]_-;_-@_-">
                  <c:v>0</c:v>
                </c:pt>
                <c:pt idx="16" formatCode="0.00%">
                  <c:v>0</c:v>
                </c:pt>
                <c:pt idx="17" formatCode="_(&quot;€&quot;* #,##0.00_);_(&quot;€&quot;* \(#,##0.00\);_(&quot;€&quot;* &quot;-&quot;??_);_(@_)">
                  <c:v>0</c:v>
                </c:pt>
                <c:pt idx="18" formatCode="0.00%">
                  <c:v>0</c:v>
                </c:pt>
                <c:pt idx="19" formatCode="_(&quot;€&quot;* #,##0.00_);_(&quot;€&quot;* \(#,##0.00\);_(&quot;€&quot;* &quot;-&quot;??_);_(@_)">
                  <c:v>0</c:v>
                </c:pt>
                <c:pt idx="20" formatCode="0.00%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1B86-4673-9705-8C3E47C05384}"/>
            </c:ext>
          </c:extLst>
        </c:ser>
        <c:ser>
          <c:idx val="23"/>
          <c:order val="23"/>
          <c:tx>
            <c:strRef>
              <c:f>'Construction Cost_GRF_Anlysis'!$B$238:$C$238</c:f>
              <c:strCache>
                <c:ptCount val="2"/>
                <c:pt idx="0">
                  <c:v>B3</c:v>
                </c:pt>
                <c:pt idx="1">
                  <c:v>Scaffolding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Cost_GRF_Anlysis'!$D$238:$X$238</c:f>
              <c:numCache>
                <c:formatCode>General</c:formatCode>
                <c:ptCount val="21"/>
                <c:pt idx="3" formatCode="_-* #\ ##0.00\ [$€-410]_-;\-* #\ ##0.00\ [$€-410]_-;_-* &quot;-&quot;??\ [$€-410]_-;_-@_-">
                  <c:v>781.23750000000007</c:v>
                </c:pt>
                <c:pt idx="4" formatCode="0.00%">
                  <c:v>7.5396857710281423E-3</c:v>
                </c:pt>
                <c:pt idx="5" formatCode="_(&quot;€&quot;* #,##0.00_);_(&quot;€&quot;* \(#,##0.00\);_(&quot;€&quot;* &quot;-&quot;??_);_(@_)">
                  <c:v>781.23750000000007</c:v>
                </c:pt>
                <c:pt idx="6" formatCode="0.00%">
                  <c:v>7.9121022388123439E-3</c:v>
                </c:pt>
                <c:pt idx="7" formatCode="_(&quot;€&quot;* #,##0.00_);_(&quot;€&quot;* \(#,##0.00\);_(&quot;€&quot;* &quot;-&quot;??_);_(@_)">
                  <c:v>781.23750000000007</c:v>
                </c:pt>
                <c:pt idx="8" formatCode="0.00%">
                  <c:v>8.2682530912608215E-3</c:v>
                </c:pt>
                <c:pt idx="9" formatCode="_(&quot;€&quot;* #,##0.00_);_(&quot;€&quot;* \(#,##0.00\);_(&quot;€&quot;* &quot;-&quot;??_);_(@_)">
                  <c:v>0</c:v>
                </c:pt>
                <c:pt idx="10" formatCode="0.00%">
                  <c:v>0</c:v>
                </c:pt>
                <c:pt idx="11" formatCode="_(&quot;€&quot;* #,##0.00_);_(&quot;€&quot;* \(#,##0.00\);_(&quot;€&quot;* &quot;-&quot;??_);_(@_)">
                  <c:v>0</c:v>
                </c:pt>
                <c:pt idx="12" formatCode="0.00%">
                  <c:v>0</c:v>
                </c:pt>
                <c:pt idx="13" formatCode="_(&quot;€&quot;* #,##0.00_);_(&quot;€&quot;* \(#,##0.00\);_(&quot;€&quot;* &quot;-&quot;??_);_(@_)">
                  <c:v>0</c:v>
                </c:pt>
                <c:pt idx="14" formatCode="0.00%">
                  <c:v>0</c:v>
                </c:pt>
                <c:pt idx="15" formatCode="_-* #\ ##0.00\ [$€-410]_-;\-* #\ ##0.00\ [$€-410]_-;_-* &quot;-&quot;??\ [$€-410]_-;_-@_-">
                  <c:v>0</c:v>
                </c:pt>
                <c:pt idx="16" formatCode="0.00%">
                  <c:v>0</c:v>
                </c:pt>
                <c:pt idx="17" formatCode="_(&quot;€&quot;* #,##0.00_);_(&quot;€&quot;* \(#,##0.00\);_(&quot;€&quot;* &quot;-&quot;??_);_(@_)">
                  <c:v>0</c:v>
                </c:pt>
                <c:pt idx="18" formatCode="0.00%">
                  <c:v>0</c:v>
                </c:pt>
                <c:pt idx="19" formatCode="_(&quot;€&quot;* #,##0.00_);_(&quot;€&quot;* \(#,##0.00\);_(&quot;€&quot;* &quot;-&quot;??_);_(@_)">
                  <c:v>0</c:v>
                </c:pt>
                <c:pt idx="20" formatCode="0.00%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1B86-4673-9705-8C3E47C05384}"/>
            </c:ext>
          </c:extLst>
        </c:ser>
        <c:ser>
          <c:idx val="24"/>
          <c:order val="24"/>
          <c:tx>
            <c:strRef>
              <c:f>'Construction Cost_GRF_Anlysis'!$B$239:$C$239</c:f>
              <c:strCache>
                <c:ptCount val="2"/>
                <c:pt idx="0">
                  <c:v>B4</c:v>
                </c:pt>
                <c:pt idx="1">
                  <c:v>General costs and general contractor´s income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Cost_GRF_Anlysis'!$D$239:$X$239</c:f>
              <c:numCache>
                <c:formatCode>General</c:formatCode>
                <c:ptCount val="21"/>
                <c:pt idx="0">
                  <c:v>0</c:v>
                </c:pt>
                <c:pt idx="3" formatCode="_-* #\ ##0.00\ [$€-410]_-;\-* #\ ##0.00\ [$€-410]_-;_-* &quot;-&quot;??\ [$€-410]_-;_-@_-">
                  <c:v>13639.640843750007</c:v>
                </c:pt>
                <c:pt idx="4" formatCode="0.00%">
                  <c:v>0.13163552183754135</c:v>
                </c:pt>
                <c:pt idx="5" formatCode="_(&quot;€&quot;* #,##0.00_);_(&quot;€&quot;* \(#,##0.00\);_(&quot;€&quot;* &quot;-&quot;??_);_(@_)">
                  <c:v>13639.640843750007</c:v>
                </c:pt>
                <c:pt idx="6" formatCode="0.00%">
                  <c:v>0.13813754825700342</c:v>
                </c:pt>
                <c:pt idx="7" formatCode="_(&quot;€&quot;* #,##0.00_);_(&quot;€&quot;* \(#,##0.00\);_(&quot;€&quot;* &quot;-&quot;??_);_(@_)">
                  <c:v>13639.640843750007</c:v>
                </c:pt>
                <c:pt idx="8" formatCode="0.00%">
                  <c:v>0.14435559297911754</c:v>
                </c:pt>
                <c:pt idx="9" formatCode="_(&quot;€&quot;* #,##0.00_);_(&quot;€&quot;* \(#,##0.00\);_(&quot;€&quot;* &quot;-&quot;??_);_(@_)">
                  <c:v>10000</c:v>
                </c:pt>
                <c:pt idx="10" formatCode="0.00%">
                  <c:v>0.11667152020190706</c:v>
                </c:pt>
                <c:pt idx="11" formatCode="_(&quot;€&quot;* #,##0.00_);_(&quot;€&quot;* \(#,##0.00\);_(&quot;€&quot;* &quot;-&quot;??_);_(@_)">
                  <c:v>10000</c:v>
                </c:pt>
                <c:pt idx="12" formatCode="0.00%">
                  <c:v>0.12162692339920424</c:v>
                </c:pt>
                <c:pt idx="13" formatCode="_(&quot;€&quot;* #,##0.00_);_(&quot;€&quot;* \(#,##0.00\);_(&quot;€&quot;* &quot;-&quot;??_);_(@_)">
                  <c:v>10000</c:v>
                </c:pt>
                <c:pt idx="14" formatCode="0.00%">
                  <c:v>0.12651076127707564</c:v>
                </c:pt>
                <c:pt idx="15" formatCode="_-* #\ ##0.00\ [$€-410]_-;\-* #\ ##0.00\ [$€-410]_-;_-* &quot;-&quot;??\ [$€-410]_-;_-@_-">
                  <c:v>0</c:v>
                </c:pt>
                <c:pt idx="16" formatCode="0.00%">
                  <c:v>0</c:v>
                </c:pt>
                <c:pt idx="17" formatCode="_(&quot;€&quot;* #,##0.00_);_(&quot;€&quot;* \(#,##0.00\);_(&quot;€&quot;* &quot;-&quot;??_);_(@_)">
                  <c:v>0</c:v>
                </c:pt>
                <c:pt idx="18" formatCode="0.00%">
                  <c:v>0</c:v>
                </c:pt>
                <c:pt idx="19" formatCode="_(&quot;€&quot;* #,##0.00_);_(&quot;€&quot;* \(#,##0.00\);_(&quot;€&quot;* &quot;-&quot;??_);_(@_)">
                  <c:v>0</c:v>
                </c:pt>
                <c:pt idx="20" formatCode="0.00%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1B86-4673-9705-8C3E47C05384}"/>
            </c:ext>
          </c:extLst>
        </c:ser>
        <c:ser>
          <c:idx val="26"/>
          <c:order val="26"/>
          <c:tx>
            <c:strRef>
              <c:f>'Construction Cost_GRF_Anlysis'!$B$241:$C$241</c:f>
              <c:strCache>
                <c:ptCount val="2"/>
                <c:pt idx="0">
                  <c:v>B5.1</c:v>
                </c:pt>
                <c:pt idx="1">
                  <c:v>Design costs</c:v>
                </c:pt>
              </c:strCache>
            </c:strRef>
          </c:tx>
          <c:spPr>
            <a:solidFill>
              <a:schemeClr val="tx2">
                <a:lumMod val="50000"/>
                <a:lumOff val="5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Cost_GRF_Anlysis'!$D$241:$X$241</c:f>
              <c:numCache>
                <c:formatCode>General</c:formatCode>
                <c:ptCount val="21"/>
                <c:pt idx="3" formatCode="_-* #\ ##0.00\ [$€-410]_-;\-* #\ ##0.00\ [$€-410]_-;_-* &quot;-&quot;??\ [$€-410]_-;_-@_-">
                  <c:v>17228.447500000002</c:v>
                </c:pt>
                <c:pt idx="4" formatCode="0.00%">
                  <c:v>0.16627092333977234</c:v>
                </c:pt>
                <c:pt idx="5" formatCode="_(&quot;€&quot;* #,##0.00_);_(&quot;€&quot;* \(#,##0.00\);_(&quot;€&quot;* &quot;-&quot;??_);_(@_)">
                  <c:v>17228.447500000002</c:v>
                </c:pt>
                <c:pt idx="6" formatCode="0.00%">
                  <c:v>0.17448373642587681</c:v>
                </c:pt>
                <c:pt idx="7" formatCode="_(&quot;€&quot;* #,##0.00_);_(&quot;€&quot;* \(#,##0.00\);_(&quot;€&quot;* &quot;-&quot;??_);_(@_)">
                  <c:v>17228.447500000002</c:v>
                </c:pt>
                <c:pt idx="8" formatCode="0.00%">
                  <c:v>0.18233784770892306</c:v>
                </c:pt>
                <c:pt idx="9" formatCode="_(&quot;€&quot;* #,##0.00_);_(&quot;€&quot;* \(#,##0.00\);_(&quot;€&quot;* &quot;-&quot;??_);_(@_)">
                  <c:v>12000</c:v>
                </c:pt>
                <c:pt idx="10" formatCode="0.00%">
                  <c:v>0.14000582424228847</c:v>
                </c:pt>
                <c:pt idx="11" formatCode="_(&quot;€&quot;* #,##0.00_);_(&quot;€&quot;* \(#,##0.00\);_(&quot;€&quot;* &quot;-&quot;??_);_(@_)">
                  <c:v>12000</c:v>
                </c:pt>
                <c:pt idx="12" formatCode="0.00%">
                  <c:v>0.14595230807904508</c:v>
                </c:pt>
                <c:pt idx="13" formatCode="_(&quot;€&quot;* #,##0.00_);_(&quot;€&quot;* \(#,##0.00\);_(&quot;€&quot;* &quot;-&quot;??_);_(@_)">
                  <c:v>12000</c:v>
                </c:pt>
                <c:pt idx="14" formatCode="0.00%">
                  <c:v>0.15181291353249077</c:v>
                </c:pt>
                <c:pt idx="15" formatCode="_-* #\ ##0.00\ [$€-410]_-;\-* #\ ##0.00\ [$€-410]_-;_-* &quot;-&quot;??\ [$€-410]_-;_-@_-">
                  <c:v>2512</c:v>
                </c:pt>
                <c:pt idx="16" formatCode="0.00%">
                  <c:v>2.9321131758334111E-2</c:v>
                </c:pt>
                <c:pt idx="17" formatCode="_(&quot;€&quot;* #,##0.00_);_(&quot;€&quot;* \(#,##0.00\);_(&quot;€&quot;* &quot;-&quot;??_);_(@_)">
                  <c:v>2512</c:v>
                </c:pt>
                <c:pt idx="18" formatCode="0.00%">
                  <c:v>3.063747287357908E-2</c:v>
                </c:pt>
                <c:pt idx="19" formatCode="_(&quot;€&quot;* #,##0.00_);_(&quot;€&quot;* \(#,##0.00\);_(&quot;€&quot;* &quot;-&quot;??_);_(@_)">
                  <c:v>2512</c:v>
                </c:pt>
                <c:pt idx="20" formatCode="0.00%">
                  <c:v>3.1934244542846636E-2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1B86-4673-9705-8C3E47C05384}"/>
            </c:ext>
          </c:extLst>
        </c:ser>
        <c:ser>
          <c:idx val="27"/>
          <c:order val="27"/>
          <c:tx>
            <c:strRef>
              <c:f>'Construction Cost_GRF_Anlysis'!$B$242:$C$242</c:f>
              <c:strCache>
                <c:ptCount val="2"/>
                <c:pt idx="0">
                  <c:v>B5.2</c:v>
                </c:pt>
                <c:pt idx="1">
                  <c:v>OTHER COSTS</c:v>
                </c:pt>
              </c:strCache>
            </c:strRef>
          </c:tx>
          <c:spPr>
            <a:solidFill>
              <a:srgbClr val="00206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Cost_GRF_Anlysis'!$D$242:$X$242</c:f>
              <c:numCache>
                <c:formatCode>General</c:formatCode>
                <c:ptCount val="21"/>
                <c:pt idx="3" formatCode="_-* #\ ##0.00\ [$€-410]_-;\-* #\ ##0.00\ [$€-410]_-;_-* &quot;-&quot;??\ [$€-410]_-;_-@_-">
                  <c:v>7419.6693750000004</c:v>
                </c:pt>
                <c:pt idx="4" formatCode="0.00%">
                  <c:v>7.1606874493890485E-2</c:v>
                </c:pt>
                <c:pt idx="5" formatCode="_(&quot;€&quot;* #,##0.00_);_(&quot;€&quot;* \(#,##0.00\);_(&quot;€&quot;* &quot;-&quot;??_);_(@_)">
                  <c:v>7419.6693750000004</c:v>
                </c:pt>
                <c:pt idx="6" formatCode="0.00%">
                  <c:v>7.5143836123054628E-2</c:v>
                </c:pt>
                <c:pt idx="7" formatCode="_(&quot;€&quot;* #,##0.00_);_(&quot;€&quot;* \(#,##0.00\);_(&quot;€&quot;* &quot;-&quot;??_);_(@_)">
                  <c:v>7419.6693750000004</c:v>
                </c:pt>
                <c:pt idx="8" formatCode="0.00%">
                  <c:v>7.8526317855936251E-2</c:v>
                </c:pt>
                <c:pt idx="9" formatCode="_(&quot;€&quot;* #,##0.00_);_(&quot;€&quot;* \(#,##0.00\);_(&quot;€&quot;* &quot;-&quot;??_);_(@_)">
                  <c:v>5900</c:v>
                </c:pt>
                <c:pt idx="10" formatCode="0.00%">
                  <c:v>6.8836196919125167E-2</c:v>
                </c:pt>
                <c:pt idx="11" formatCode="_(&quot;€&quot;* #,##0.00_);_(&quot;€&quot;* \(#,##0.00\);_(&quot;€&quot;* &quot;-&quot;??_);_(@_)">
                  <c:v>5900</c:v>
                </c:pt>
                <c:pt idx="12" formatCode="0.00%">
                  <c:v>7.1759884805530499E-2</c:v>
                </c:pt>
                <c:pt idx="13" formatCode="_(&quot;€&quot;* #,##0.00_);_(&quot;€&quot;* \(#,##0.00\);_(&quot;€&quot;* &quot;-&quot;??_);_(@_)">
                  <c:v>5900</c:v>
                </c:pt>
                <c:pt idx="14" formatCode="0.00%">
                  <c:v>7.4641349153474632E-2</c:v>
                </c:pt>
                <c:pt idx="15" formatCode="_-* #\ ##0.00\ [$€-410]_-;\-* #\ ##0.00\ [$€-410]_-;_-* &quot;-&quot;??\ [$€-410]_-;_-@_-">
                  <c:v>7510.2</c:v>
                </c:pt>
                <c:pt idx="16" formatCode="0.00%">
                  <c:v>8.7662246708376135E-2</c:v>
                </c:pt>
                <c:pt idx="17" formatCode="_(&quot;€&quot;* #,##0.00_);_(&quot;€&quot;* \(#,##0.00\);_(&quot;€&quot;* &quot;-&quot;??_);_(@_)">
                  <c:v>7510.2</c:v>
                </c:pt>
                <c:pt idx="18" formatCode="0.00%">
                  <c:v>9.159775030858025E-2</c:v>
                </c:pt>
                <c:pt idx="19" formatCode="_(&quot;€&quot;* #,##0.00_);_(&quot;€&quot;* \(#,##0.00\);_(&quot;€&quot;* &quot;-&quot;??_);_(@_)">
                  <c:v>7510.2</c:v>
                </c:pt>
                <c:pt idx="20" formatCode="0.00%">
                  <c:v>9.547474656277341E-2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1B86-4673-9705-8C3E47C0538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55"/>
        <c:overlap val="100"/>
        <c:axId val="895279679"/>
        <c:axId val="89528015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'Construction Cost_GRF_Anlysis'!$B$215:$C$215</c15:sqref>
                        </c15:formulaRef>
                      </c:ext>
                    </c:extLst>
                    <c:strCache>
                      <c:ptCount val="2"/>
                      <c:pt idx="0">
                        <c:v>A DIRECT COSTS </c:v>
                      </c:pt>
                    </c:strCache>
                  </c:strRef>
                </c:tx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'Construction Cost_GRF_Anlysis'!$D$214:$X$214</c15:sqref>
                        </c15:formulaRef>
                      </c:ext>
                    </c:extLst>
                    <c:strCache>
                      <c:ptCount val="21"/>
                      <c:pt idx="3">
                        <c:v> ITALY incidence today </c:v>
                      </c:pt>
                      <c:pt idx="4">
                        <c:v> ITALY incidence today </c:v>
                      </c:pt>
                      <c:pt idx="5">
                        <c:v> ITALY incidence tomorrow </c:v>
                      </c:pt>
                      <c:pt idx="6">
                        <c:v> ITALY incidence tomorrow </c:v>
                      </c:pt>
                      <c:pt idx="7">
                        <c:v> ITALY incidence on a long term </c:v>
                      </c:pt>
                      <c:pt idx="8">
                        <c:v> ITALY incidence on a long term </c:v>
                      </c:pt>
                      <c:pt idx="9">
                        <c:v>FRANCE incidence today</c:v>
                      </c:pt>
                      <c:pt idx="10">
                        <c:v>FRANCE incidence today</c:v>
                      </c:pt>
                      <c:pt idx="11">
                        <c:v> FRANCE incidence tomorrow </c:v>
                      </c:pt>
                      <c:pt idx="12">
                        <c:v> FRANCE incidence tomorrow </c:v>
                      </c:pt>
                      <c:pt idx="13">
                        <c:v> FRANCE incidence on a long term </c:v>
                      </c:pt>
                      <c:pt idx="14">
                        <c:v> FRANCE incidence on a long term </c:v>
                      </c:pt>
                      <c:pt idx="15">
                        <c:v> GERMANY incidence today </c:v>
                      </c:pt>
                      <c:pt idx="16">
                        <c:v> GERMANY incidence today </c:v>
                      </c:pt>
                      <c:pt idx="17">
                        <c:v> GERMANY incidence tomorrow </c:v>
                      </c:pt>
                      <c:pt idx="18">
                        <c:v> GERMANY incidence tomorrow </c:v>
                      </c:pt>
                      <c:pt idx="19">
                        <c:v> GERMANY incidence on a long term </c:v>
                      </c:pt>
                      <c:pt idx="20">
                        <c:v> GERMANY incidence on a long term 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'Construction Cost_GRF_Anlysis'!$D$215:$X$215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3" formatCode="_-* #\ ##0.00\ [$€-410]_-;\-* #\ ##0.00\ [$€-410]_-;_-* &quot;-&quot;??\ [$€-410]_-;_-@_-">
                        <c:v>60797.773531250001</c:v>
                      </c:pt>
                      <c:pt idx="4" formatCode="0.00%">
                        <c:v>0.58675640634731052</c:v>
                      </c:pt>
                      <c:pt idx="5" formatCode="_(&quot;€&quot;* #,##0.00_);_(&quot;€&quot;* \(#,##0.00\);_(&quot;€&quot;* &quot;-&quot;??_);_(@_)">
                        <c:v>55920.615573031246</c:v>
                      </c:pt>
                      <c:pt idx="6" formatCode="0.00%">
                        <c:v>0.56634458493242446</c:v>
                      </c:pt>
                      <c:pt idx="7" formatCode="_(&quot;€&quot;* #,##0.00_);_(&quot;€&quot;* \(#,##0.00\);_(&quot;€&quot;* &quot;-&quot;??_);_(@_)">
                        <c:v>51667.458544789057</c:v>
                      </c:pt>
                      <c:pt idx="8" formatCode="0.00%">
                        <c:v>0.54682426769137737</c:v>
                      </c:pt>
                      <c:pt idx="9" formatCode="_(&quot;€&quot;* #,##0.00_);_(&quot;€&quot;* \(#,##0.00\);_(&quot;€&quot;* &quot;-&quot;??_);_(@_)">
                        <c:v>53810.720000000001</c:v>
                      </c:pt>
                      <c:pt idx="10" formatCode="0.00%">
                        <c:v>0.62781785055591643</c:v>
                      </c:pt>
                      <c:pt idx="11" formatCode="_(&quot;€&quot;* #,##0.00_);_(&quot;€&quot;* \(#,##0.00\);_(&quot;€&quot;* &quot;-&quot;??_);_(@_)">
                        <c:v>50318.638115000002</c:v>
                      </c:pt>
                      <c:pt idx="12" formatCode="0.00%">
                        <c:v>0.6120101143565384</c:v>
                      </c:pt>
                      <c:pt idx="13" formatCode="_(&quot;€&quot;* #,##0.00_);_(&quot;€&quot;* \(#,##0.00\);_(&quot;€&quot;* &quot;-&quot;??_);_(@_)">
                        <c:v>47144.659118749994</c:v>
                      </c:pt>
                      <c:pt idx="14" formatCode="_(&quot;€&quot;* #,##0.00_);_(&quot;€&quot;* \(#,##0.00\);_(&quot;€&quot;* &quot;-&quot;??_);_(@_)">
                        <c:v>0</c:v>
                      </c:pt>
                      <c:pt idx="15" formatCode="_-* #\ ##0.00\ [$€-410]_-;\-* #\ ##0.00\ [$€-410]_-;_-* &quot;-&quot;??\ [$€-410]_-;_-@_-">
                        <c:v>69142.466666666674</c:v>
                      </c:pt>
                      <c:pt idx="16" formatCode="0.00%">
                        <c:v>0.80706026083979221</c:v>
                      </c:pt>
                      <c:pt idx="17" formatCode="_(&quot;€&quot;* #,##0.00_);_(&quot;€&quot;* \(#,##0.00\);_(&quot;€&quot;* &quot;-&quot;??_);_(@_)">
                        <c:v>65461.563333333332</c:v>
                      </c:pt>
                      <c:pt idx="18" formatCode="0.00%">
                        <c:v>0.79839843586269066</c:v>
                      </c:pt>
                      <c:pt idx="19" formatCode="_(&quot;€&quot;* #,##0.00_);_(&quot;€&quot;* \(#,##0.00\);_(&quot;€&quot;* &quot;-&quot;??_);_(@_)">
                        <c:v>62132.105166666661</c:v>
                      </c:pt>
                      <c:pt idx="20" formatCode="0.00%">
                        <c:v>0.78986538230660752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15-1B86-4673-9705-8C3E47C05384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Cost_GRF_Anlysis'!$B$216:$C$216</c15:sqref>
                        </c15:formulaRef>
                      </c:ext>
                    </c:extLst>
                    <c:strCache>
                      <c:ptCount val="2"/>
                      <c:pt idx="0">
                        <c:v>A DIRECT COSTS </c:v>
                      </c:pt>
                    </c:strCache>
                  </c:strRef>
                </c:tx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Cost_GRF_Anlysis'!$D$214:$X$214</c15:sqref>
                        </c15:formulaRef>
                      </c:ext>
                    </c:extLst>
                    <c:strCache>
                      <c:ptCount val="21"/>
                      <c:pt idx="3">
                        <c:v> ITALY incidence today </c:v>
                      </c:pt>
                      <c:pt idx="4">
                        <c:v> ITALY incidence today </c:v>
                      </c:pt>
                      <c:pt idx="5">
                        <c:v> ITALY incidence tomorrow </c:v>
                      </c:pt>
                      <c:pt idx="6">
                        <c:v> ITALY incidence tomorrow </c:v>
                      </c:pt>
                      <c:pt idx="7">
                        <c:v> ITALY incidence on a long term </c:v>
                      </c:pt>
                      <c:pt idx="8">
                        <c:v> ITALY incidence on a long term </c:v>
                      </c:pt>
                      <c:pt idx="9">
                        <c:v>FRANCE incidence today</c:v>
                      </c:pt>
                      <c:pt idx="10">
                        <c:v>FRANCE incidence today</c:v>
                      </c:pt>
                      <c:pt idx="11">
                        <c:v> FRANCE incidence tomorrow </c:v>
                      </c:pt>
                      <c:pt idx="12">
                        <c:v> FRANCE incidence tomorrow </c:v>
                      </c:pt>
                      <c:pt idx="13">
                        <c:v> FRANCE incidence on a long term </c:v>
                      </c:pt>
                      <c:pt idx="14">
                        <c:v> FRANCE incidence on a long term </c:v>
                      </c:pt>
                      <c:pt idx="15">
                        <c:v> GERMANY incidence today </c:v>
                      </c:pt>
                      <c:pt idx="16">
                        <c:v> GERMANY incidence today </c:v>
                      </c:pt>
                      <c:pt idx="17">
                        <c:v> GERMANY incidence tomorrow </c:v>
                      </c:pt>
                      <c:pt idx="18">
                        <c:v> GERMANY incidence tomorrow </c:v>
                      </c:pt>
                      <c:pt idx="19">
                        <c:v> GERMANY incidence on a long term </c:v>
                      </c:pt>
                      <c:pt idx="20">
                        <c:v> GERMANY incidence on a long term 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Cost_GRF_Anlysis'!$D$216:$X$216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3" formatCode="_-* #\ ##0.00\ [$€-410]_-;\-* #\ ##0.00\ [$€-410]_-;_-* &quot;-&quot;??\ [$€-410]_-;_-@_-">
                        <c:v>0</c:v>
                      </c:pt>
                      <c:pt idx="4">
                        <c:v>0</c:v>
                      </c:pt>
                      <c:pt idx="5" formatCode="0.00%">
                        <c:v>0.95293078166288914</c:v>
                      </c:pt>
                      <c:pt idx="6">
                        <c:v>0</c:v>
                      </c:pt>
                      <c:pt idx="7" formatCode="0.00%">
                        <c:v>0.95692550185420511</c:v>
                      </c:pt>
                      <c:pt idx="8" formatCode="0.00%">
                        <c:v>0</c:v>
                      </c:pt>
                      <c:pt idx="9" formatCode="_(&quot;€&quot;* #,##0.00_);_(&quot;€&quot;* \(#,##0.00\);_(&quot;€&quot;* &quot;-&quot;??_);_(@_)">
                        <c:v>0</c:v>
                      </c:pt>
                      <c:pt idx="10" formatCode="0.00%">
                        <c:v>0</c:v>
                      </c:pt>
                      <c:pt idx="11" formatCode="0.00%">
                        <c:v>0.95925734978075095</c:v>
                      </c:pt>
                      <c:pt idx="12" formatCode="0.00%">
                        <c:v>0</c:v>
                      </c:pt>
                      <c:pt idx="13" formatCode="0.00%">
                        <c:v>0.96139586997524151</c:v>
                      </c:pt>
                      <c:pt idx="14" formatCode="_(&quot;€&quot;* #,##0.00_);_(&quot;€&quot;* \(#,##0.00\);_(&quot;€&quot;* &quot;-&quot;??_);_(@_)">
                        <c:v>0</c:v>
                      </c:pt>
                      <c:pt idx="15" formatCode="_-* #\ ##0.00\ [$€-410]_-;\-* #\ ##0.00\ [$€-410]_-;_-* &quot;-&quot;??\ [$€-410]_-;_-@_-">
                        <c:v>0</c:v>
                      </c:pt>
                      <c:pt idx="16" formatCode="0.00%">
                        <c:v>0</c:v>
                      </c:pt>
                      <c:pt idx="17" formatCode="0.00%">
                        <c:v>0.95703493167740528</c:v>
                      </c:pt>
                      <c:pt idx="18" formatCode="0.00%">
                        <c:v>0</c:v>
                      </c:pt>
                      <c:pt idx="19" formatCode="0.00%">
                        <c:v>0.95939244256967904</c:v>
                      </c:pt>
                      <c:pt idx="20" formatCode="_(&quot;€&quot;* #,##0.00_);_(&quot;€&quot;* \(#,##0.00\);_(&quot;€&quot;* &quot;-&quot;??_);_(@_)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1B86-4673-9705-8C3E47C05384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Cost_GRF_Anlysis'!$B$217:$C$217</c15:sqref>
                        </c15:formulaRef>
                      </c:ext>
                    </c:extLst>
                    <c:strCache>
                      <c:ptCount val="2"/>
                      <c:pt idx="0">
                        <c:v>A.1</c:v>
                      </c:pt>
                      <c:pt idx="1">
                        <c:v>Onsite</c:v>
                      </c:pt>
                    </c:strCache>
                  </c:strRef>
                </c:tx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Cost_GRF_Anlysis'!$D$214:$X$214</c15:sqref>
                        </c15:formulaRef>
                      </c:ext>
                    </c:extLst>
                    <c:strCache>
                      <c:ptCount val="21"/>
                      <c:pt idx="3">
                        <c:v> ITALY incidence today </c:v>
                      </c:pt>
                      <c:pt idx="4">
                        <c:v> ITALY incidence today </c:v>
                      </c:pt>
                      <c:pt idx="5">
                        <c:v> ITALY incidence tomorrow </c:v>
                      </c:pt>
                      <c:pt idx="6">
                        <c:v> ITALY incidence tomorrow </c:v>
                      </c:pt>
                      <c:pt idx="7">
                        <c:v> ITALY incidence on a long term </c:v>
                      </c:pt>
                      <c:pt idx="8">
                        <c:v> ITALY incidence on a long term </c:v>
                      </c:pt>
                      <c:pt idx="9">
                        <c:v>FRANCE incidence today</c:v>
                      </c:pt>
                      <c:pt idx="10">
                        <c:v>FRANCE incidence today</c:v>
                      </c:pt>
                      <c:pt idx="11">
                        <c:v> FRANCE incidence tomorrow </c:v>
                      </c:pt>
                      <c:pt idx="12">
                        <c:v> FRANCE incidence tomorrow </c:v>
                      </c:pt>
                      <c:pt idx="13">
                        <c:v> FRANCE incidence on a long term </c:v>
                      </c:pt>
                      <c:pt idx="14">
                        <c:v> FRANCE incidence on a long term </c:v>
                      </c:pt>
                      <c:pt idx="15">
                        <c:v> GERMANY incidence today </c:v>
                      </c:pt>
                      <c:pt idx="16">
                        <c:v> GERMANY incidence today </c:v>
                      </c:pt>
                      <c:pt idx="17">
                        <c:v> GERMANY incidence tomorrow </c:v>
                      </c:pt>
                      <c:pt idx="18">
                        <c:v> GERMANY incidence tomorrow </c:v>
                      </c:pt>
                      <c:pt idx="19">
                        <c:v> GERMANY incidence on a long term </c:v>
                      </c:pt>
                      <c:pt idx="20">
                        <c:v> GERMANY incidence on a long term 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Cost_GRF_Anlysis'!$D$217:$X$217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3" formatCode="_-* #\ ##0.00\ [$€-410]_-;\-* #\ ##0.00\ [$€-410]_-;_-* &quot;-&quot;??\ [$€-410]_-;_-@_-">
                        <c:v>4103.625</c:v>
                      </c:pt>
                      <c:pt idx="4" formatCode="0.00%">
                        <c:v>3.9603888730552948E-2</c:v>
                      </c:pt>
                      <c:pt idx="5" formatCode="_(&quot;€&quot;* #,##0.00_);_(&quot;€&quot;* \(#,##0.00\);_(&quot;€&quot;* &quot;-&quot;??_);_(@_)">
                        <c:v>4103.625</c:v>
                      </c:pt>
                      <c:pt idx="6" formatCode="0.00%">
                        <c:v>4.1560089665109913E-2</c:v>
                      </c:pt>
                      <c:pt idx="7" formatCode="_(&quot;€&quot;* #,##0.00_);_(&quot;€&quot;* \(#,##0.00\);_(&quot;€&quot;* &quot;-&quot;??_);_(@_)">
                        <c:v>4103.625</c:v>
                      </c:pt>
                      <c:pt idx="8" formatCode="0.00%">
                        <c:v>4.3430851810909214E-2</c:v>
                      </c:pt>
                      <c:pt idx="9" formatCode="_(&quot;€&quot;* #,##0.00_);_(&quot;€&quot;* \(#,##0.00\);_(&quot;€&quot;* &quot;-&quot;??_);_(@_)">
                        <c:v>3102.2548999999999</c:v>
                      </c:pt>
                      <c:pt idx="10" formatCode="0.00%">
                        <c:v>3.6194479523681516E-2</c:v>
                      </c:pt>
                      <c:pt idx="11" formatCode="_(&quot;€&quot;* #,##0.00_);_(&quot;€&quot;* \(#,##0.00\);_(&quot;€&quot;* &quot;-&quot;??_);_(@_)">
                        <c:v>3102.2548999999999</c:v>
                      </c:pt>
                      <c:pt idx="12" formatCode="0.00%">
                        <c:v>3.7731771908710597E-2</c:v>
                      </c:pt>
                      <c:pt idx="13" formatCode="_(&quot;€&quot;* #,##0.00_);_(&quot;€&quot;* \(#,##0.00\);_(&quot;€&quot;* &quot;-&quot;??_);_(@_)">
                        <c:v>3102.2548999999999</c:v>
                      </c:pt>
                      <c:pt idx="14" formatCode="0.00%">
                        <c:v>3.9246862907453814E-2</c:v>
                      </c:pt>
                      <c:pt idx="15" formatCode="_-* #\ ##0.00\ [$€-410]_-;\-* #\ ##0.00\ [$€-410]_-;_-* &quot;-&quot;??\ [$€-410]_-;_-@_-">
                        <c:v>14364.4</c:v>
                      </c:pt>
                      <c:pt idx="16" formatCode="0.00%">
                        <c:v>0.16766738257540387</c:v>
                      </c:pt>
                      <c:pt idx="17" formatCode="_(&quot;€&quot;* #,##0.00_);_(&quot;€&quot;* \(#,##0.00\);_(&quot;€&quot;* &quot;-&quot;??_);_(@_)">
                        <c:v>14364.4</c:v>
                      </c:pt>
                      <c:pt idx="18" formatCode="0.00%">
                        <c:v>0.17519463190495196</c:v>
                      </c:pt>
                      <c:pt idx="19" formatCode="_(&quot;€&quot;* #,##0.00_);_(&quot;€&quot;* \(#,##0.00\);_(&quot;€&quot;* &quot;-&quot;??_);_(@_)">
                        <c:v>14364.4</c:v>
                      </c:pt>
                      <c:pt idx="20" formatCode="0.00%">
                        <c:v>0.18260997703473975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1B86-4673-9705-8C3E47C05384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Cost_GRF_Anlysis'!$B$218:$C$218</c15:sqref>
                        </c15:formulaRef>
                      </c:ext>
                    </c:extLst>
                    <c:strCache>
                      <c:ptCount val="2"/>
                      <c:pt idx="0">
                        <c:v>A.1.1</c:v>
                      </c:pt>
                      <c:pt idx="1">
                        <c:v>Supply</c:v>
                      </c:pt>
                    </c:strCache>
                  </c:strRef>
                </c:tx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Cost_GRF_Anlysis'!$D$214:$X$214</c15:sqref>
                        </c15:formulaRef>
                      </c:ext>
                    </c:extLst>
                    <c:strCache>
                      <c:ptCount val="21"/>
                      <c:pt idx="3">
                        <c:v> ITALY incidence today </c:v>
                      </c:pt>
                      <c:pt idx="4">
                        <c:v> ITALY incidence today </c:v>
                      </c:pt>
                      <c:pt idx="5">
                        <c:v> ITALY incidence tomorrow </c:v>
                      </c:pt>
                      <c:pt idx="6">
                        <c:v> ITALY incidence tomorrow </c:v>
                      </c:pt>
                      <c:pt idx="7">
                        <c:v> ITALY incidence on a long term </c:v>
                      </c:pt>
                      <c:pt idx="8">
                        <c:v> ITALY incidence on a long term </c:v>
                      </c:pt>
                      <c:pt idx="9">
                        <c:v>FRANCE incidence today</c:v>
                      </c:pt>
                      <c:pt idx="10">
                        <c:v>FRANCE incidence today</c:v>
                      </c:pt>
                      <c:pt idx="11">
                        <c:v> FRANCE incidence tomorrow </c:v>
                      </c:pt>
                      <c:pt idx="12">
                        <c:v> FRANCE incidence tomorrow </c:v>
                      </c:pt>
                      <c:pt idx="13">
                        <c:v> FRANCE incidence on a long term </c:v>
                      </c:pt>
                      <c:pt idx="14">
                        <c:v> FRANCE incidence on a long term </c:v>
                      </c:pt>
                      <c:pt idx="15">
                        <c:v> GERMANY incidence today </c:v>
                      </c:pt>
                      <c:pt idx="16">
                        <c:v> GERMANY incidence today </c:v>
                      </c:pt>
                      <c:pt idx="17">
                        <c:v> GERMANY incidence tomorrow </c:v>
                      </c:pt>
                      <c:pt idx="18">
                        <c:v> GERMANY incidence tomorrow </c:v>
                      </c:pt>
                      <c:pt idx="19">
                        <c:v> GERMANY incidence on a long term </c:v>
                      </c:pt>
                      <c:pt idx="20">
                        <c:v> GERMANY incidence on a long term 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Cost_GRF_Anlysis'!$D$218:$X$218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0</c:v>
                      </c:pt>
                      <c:pt idx="3" formatCode="_-* #\ ##0.00\ [$€-410]_-;\-* #\ ##0.00\ [$€-410]_-;_-* &quot;-&quot;??\ [$€-410]_-;_-@_-">
                        <c:v>0</c:v>
                      </c:pt>
                      <c:pt idx="4" formatCode="0.00%">
                        <c:v>0</c:v>
                      </c:pt>
                      <c:pt idx="5" formatCode="_(&quot;€&quot;* #,##0.00_);_(&quot;€&quot;* \(#,##0.00\);_(&quot;€&quot;* &quot;-&quot;??_);_(@_)">
                        <c:v>0</c:v>
                      </c:pt>
                      <c:pt idx="6" formatCode="0.00%">
                        <c:v>0</c:v>
                      </c:pt>
                      <c:pt idx="7" formatCode="_(&quot;€&quot;* #,##0.00_);_(&quot;€&quot;* \(#,##0.00\);_(&quot;€&quot;* &quot;-&quot;??_);_(@_)">
                        <c:v>0</c:v>
                      </c:pt>
                      <c:pt idx="8" formatCode="0.00%">
                        <c:v>0</c:v>
                      </c:pt>
                      <c:pt idx="9" formatCode="_(&quot;€&quot;* #,##0.00_);_(&quot;€&quot;* \(#,##0.00\);_(&quot;€&quot;* &quot;-&quot;??_);_(@_)">
                        <c:v>0</c:v>
                      </c:pt>
                      <c:pt idx="10" formatCode="0.00%">
                        <c:v>0</c:v>
                      </c:pt>
                      <c:pt idx="11" formatCode="_(&quot;€&quot;* #,##0.00_);_(&quot;€&quot;* \(#,##0.00\);_(&quot;€&quot;* &quot;-&quot;??_);_(@_)">
                        <c:v>0</c:v>
                      </c:pt>
                      <c:pt idx="12" formatCode="0.00%">
                        <c:v>0</c:v>
                      </c:pt>
                      <c:pt idx="13" formatCode="_(&quot;€&quot;* #,##0.00_);_(&quot;€&quot;* \(#,##0.00\);_(&quot;€&quot;* &quot;-&quot;??_);_(@_)">
                        <c:v>0</c:v>
                      </c:pt>
                      <c:pt idx="14" formatCode="0.00%">
                        <c:v>0</c:v>
                      </c:pt>
                      <c:pt idx="15" formatCode="_-* #\ ##0.00\ [$€-410]_-;\-* #\ ##0.00\ [$€-410]_-;_-* &quot;-&quot;??\ [$€-410]_-;_-@_-">
                        <c:v>0</c:v>
                      </c:pt>
                      <c:pt idx="16" formatCode="0.00%">
                        <c:v>0</c:v>
                      </c:pt>
                      <c:pt idx="17" formatCode="_(&quot;€&quot;* #,##0.00_);_(&quot;€&quot;* \(#,##0.00\);_(&quot;€&quot;* &quot;-&quot;??_);_(@_)">
                        <c:v>0</c:v>
                      </c:pt>
                      <c:pt idx="18" formatCode="0.00%">
                        <c:v>0</c:v>
                      </c:pt>
                      <c:pt idx="19" formatCode="_(&quot;€&quot;* #,##0.00_);_(&quot;€&quot;* \(#,##0.00\);_(&quot;€&quot;* &quot;-&quot;??_);_(@_)">
                        <c:v>0</c:v>
                      </c:pt>
                      <c:pt idx="20" formatCode="0.00%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1B86-4673-9705-8C3E47C05384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Cost_GRF_Anlysis'!$B$220:$C$220</c15:sqref>
                        </c15:formulaRef>
                      </c:ext>
                    </c:extLst>
                    <c:strCache>
                      <c:ptCount val="2"/>
                      <c:pt idx="0">
                        <c:v>A.2</c:v>
                      </c:pt>
                      <c:pt idx="1">
                        <c:v>Offsite total costs</c:v>
                      </c:pt>
                    </c:strCache>
                  </c:strRef>
                </c:tx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Cost_GRF_Anlysis'!$D$214:$X$214</c15:sqref>
                        </c15:formulaRef>
                      </c:ext>
                    </c:extLst>
                    <c:strCache>
                      <c:ptCount val="21"/>
                      <c:pt idx="3">
                        <c:v> ITALY incidence today </c:v>
                      </c:pt>
                      <c:pt idx="4">
                        <c:v> ITALY incidence today </c:v>
                      </c:pt>
                      <c:pt idx="5">
                        <c:v> ITALY incidence tomorrow </c:v>
                      </c:pt>
                      <c:pt idx="6">
                        <c:v> ITALY incidence tomorrow </c:v>
                      </c:pt>
                      <c:pt idx="7">
                        <c:v> ITALY incidence on a long term </c:v>
                      </c:pt>
                      <c:pt idx="8">
                        <c:v> ITALY incidence on a long term </c:v>
                      </c:pt>
                      <c:pt idx="9">
                        <c:v>FRANCE incidence today</c:v>
                      </c:pt>
                      <c:pt idx="10">
                        <c:v>FRANCE incidence today</c:v>
                      </c:pt>
                      <c:pt idx="11">
                        <c:v> FRANCE incidence tomorrow </c:v>
                      </c:pt>
                      <c:pt idx="12">
                        <c:v> FRANCE incidence tomorrow </c:v>
                      </c:pt>
                      <c:pt idx="13">
                        <c:v> FRANCE incidence on a long term </c:v>
                      </c:pt>
                      <c:pt idx="14">
                        <c:v> FRANCE incidence on a long term </c:v>
                      </c:pt>
                      <c:pt idx="15">
                        <c:v> GERMANY incidence today </c:v>
                      </c:pt>
                      <c:pt idx="16">
                        <c:v> GERMANY incidence today </c:v>
                      </c:pt>
                      <c:pt idx="17">
                        <c:v> GERMANY incidence tomorrow </c:v>
                      </c:pt>
                      <c:pt idx="18">
                        <c:v> GERMANY incidence tomorrow </c:v>
                      </c:pt>
                      <c:pt idx="19">
                        <c:v> GERMANY incidence on a long term </c:v>
                      </c:pt>
                      <c:pt idx="20">
                        <c:v> GERMANY incidence on a long term 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Cost_GRF_Anlysis'!$D$220:$X$220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3" formatCode="_-* #\ ##0.00\ [$€-410]_-;\-* #\ ##0.00\ [$€-410]_-;_-* &quot;-&quot;??\ [$€-410]_-;_-@_-">
                        <c:v>56694.148531250001</c:v>
                      </c:pt>
                      <c:pt idx="4" formatCode="0.00%">
                        <c:v>0.54715251761675765</c:v>
                      </c:pt>
                      <c:pt idx="5" formatCode="_(&quot;€&quot;* #,##0.00_);_(&quot;€&quot;* \(#,##0.00\);_(&quot;€&quot;* &quot;-&quot;??_);_(@_)">
                        <c:v>51816.990573031246</c:v>
                      </c:pt>
                      <c:pt idx="6" formatCode="0.00%">
                        <c:v>0.52478449526731463</c:v>
                      </c:pt>
                      <c:pt idx="7" formatCode="_(&quot;€&quot;* #,##0.00_);_(&quot;€&quot;* \(#,##0.00\);_(&quot;€&quot;* &quot;-&quot;??_);_(@_)">
                        <c:v>47563.833544789057</c:v>
                      </c:pt>
                      <c:pt idx="8" formatCode="0.00%">
                        <c:v>0.50339341588046826</c:v>
                      </c:pt>
                      <c:pt idx="9" formatCode="_(&quot;€&quot;* #,##0.00_);_(&quot;€&quot;* \(#,##0.00\);_(&quot;€&quot;* &quot;-&quot;??_);_(@_)">
                        <c:v>50708.465100000001</c:v>
                      </c:pt>
                      <c:pt idx="10" formatCode="0.00%">
                        <c:v>0.59162337103223495</c:v>
                      </c:pt>
                      <c:pt idx="11" formatCode="_(&quot;€&quot;* #,##0.00_);_(&quot;€&quot;* \(#,##0.00\);_(&quot;€&quot;* &quot;-&quot;??_);_(@_)">
                        <c:v>47216.383215000002</c:v>
                      </c:pt>
                      <c:pt idx="12" formatCode="0.00%">
                        <c:v>0.57427834244782772</c:v>
                      </c:pt>
                      <c:pt idx="13" formatCode="_(&quot;€&quot;* #,##0.00_);_(&quot;€&quot;* \(#,##0.00\);_(&quot;€&quot;* &quot;-&quot;??_);_(@_)">
                        <c:v>44042.404218749994</c:v>
                      </c:pt>
                      <c:pt idx="14" formatCode="0.00%">
                        <c:v>0.557183808618675</c:v>
                      </c:pt>
                      <c:pt idx="15" formatCode="_-* #\ ##0.00\ [$€-410]_-;\-* #\ ##0.00\ [$€-410]_-;_-* &quot;-&quot;??\ [$€-410]_-;_-@_-">
                        <c:v>54778.066666666673</c:v>
                      </c:pt>
                      <c:pt idx="16" formatCode="0.00%">
                        <c:v>0.63939287826438829</c:v>
                      </c:pt>
                      <c:pt idx="17" formatCode="_(&quot;€&quot;* #,##0.00_);_(&quot;€&quot;* \(#,##0.00\);_(&quot;€&quot;* &quot;-&quot;??_);_(@_)">
                        <c:v>51097.16333333333</c:v>
                      </c:pt>
                      <c:pt idx="18" formatCode="0.00%">
                        <c:v>0.62320380395773867</c:v>
                      </c:pt>
                      <c:pt idx="19" formatCode="_(&quot;€&quot;* #,##0.00_);_(&quot;€&quot;* \(#,##0.00\);_(&quot;€&quot;* &quot;-&quot;??_);_(@_)">
                        <c:v>47767.705166666659</c:v>
                      </c:pt>
                      <c:pt idx="20" formatCode="0.00%">
                        <c:v>0.60725540527186783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1B86-4673-9705-8C3E47C05384}"/>
                  </c:ext>
                </c:extLst>
              </c15:ser>
            </c15:filteredBarSeries>
            <c15:filteredBarSeries>
              <c15:ser>
                <c:idx val="20"/>
                <c:order val="2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Cost_GRF_Anlysis'!$B$235:$C$235</c15:sqref>
                        </c15:formulaRef>
                      </c:ext>
                    </c:extLst>
                    <c:strCache>
                      <c:ptCount val="2"/>
                      <c:pt idx="0">
                        <c:v>B INDIRECT COSTS</c:v>
                      </c:pt>
                    </c:strCache>
                  </c:strRef>
                </c:tx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Cost_GRF_Anlysis'!$D$214:$X$214</c15:sqref>
                        </c15:formulaRef>
                      </c:ext>
                    </c:extLst>
                    <c:strCache>
                      <c:ptCount val="21"/>
                      <c:pt idx="3">
                        <c:v> ITALY incidence today </c:v>
                      </c:pt>
                      <c:pt idx="4">
                        <c:v> ITALY incidence today </c:v>
                      </c:pt>
                      <c:pt idx="5">
                        <c:v> ITALY incidence tomorrow </c:v>
                      </c:pt>
                      <c:pt idx="6">
                        <c:v> ITALY incidence tomorrow </c:v>
                      </c:pt>
                      <c:pt idx="7">
                        <c:v> ITALY incidence on a long term </c:v>
                      </c:pt>
                      <c:pt idx="8">
                        <c:v> ITALY incidence on a long term </c:v>
                      </c:pt>
                      <c:pt idx="9">
                        <c:v>FRANCE incidence today</c:v>
                      </c:pt>
                      <c:pt idx="10">
                        <c:v>FRANCE incidence today</c:v>
                      </c:pt>
                      <c:pt idx="11">
                        <c:v> FRANCE incidence tomorrow </c:v>
                      </c:pt>
                      <c:pt idx="12">
                        <c:v> FRANCE incidence tomorrow </c:v>
                      </c:pt>
                      <c:pt idx="13">
                        <c:v> FRANCE incidence on a long term </c:v>
                      </c:pt>
                      <c:pt idx="14">
                        <c:v> FRANCE incidence on a long term </c:v>
                      </c:pt>
                      <c:pt idx="15">
                        <c:v> GERMANY incidence today </c:v>
                      </c:pt>
                      <c:pt idx="16">
                        <c:v> GERMANY incidence today </c:v>
                      </c:pt>
                      <c:pt idx="17">
                        <c:v> GERMANY incidence tomorrow </c:v>
                      </c:pt>
                      <c:pt idx="18">
                        <c:v> GERMANY incidence tomorrow </c:v>
                      </c:pt>
                      <c:pt idx="19">
                        <c:v> GERMANY incidence on a long term </c:v>
                      </c:pt>
                      <c:pt idx="20">
                        <c:v> GERMANY incidence on a long term 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Cost_GRF_Anlysis'!$D$235:$X$235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3" formatCode="_-* #\ ##0.00\ [$€-410]_-;\-* #\ ##0.00\ [$€-410]_-;_-* &quot;-&quot;??\ [$€-410]_-;_-@_-">
                        <c:v>42818.945218750014</c:v>
                      </c:pt>
                      <c:pt idx="4" formatCode="0.00%">
                        <c:v>0.41324359365268942</c:v>
                      </c:pt>
                      <c:pt idx="5" formatCode="_(&quot;€&quot;* #,##0.00_);_(&quot;€&quot;* \(#,##0.00\);_(&quot;€&quot;* &quot;-&quot;??_);_(@_)">
                        <c:v>42818.945218750014</c:v>
                      </c:pt>
                      <c:pt idx="6" formatCode="0.00%">
                        <c:v>0.4336554150675756</c:v>
                      </c:pt>
                      <c:pt idx="7" formatCode="_(&quot;€&quot;* #,##0.00_);_(&quot;€&quot;* \(#,##0.00\);_(&quot;€&quot;* &quot;-&quot;??_);_(@_)">
                        <c:v>42818.945218750014</c:v>
                      </c:pt>
                      <c:pt idx="8" formatCode="0.00%">
                        <c:v>0.45317573230862263</c:v>
                      </c:pt>
                      <c:pt idx="9" formatCode="_(&quot;€&quot;* #,##0.00_);_(&quot;€&quot;* \(#,##0.00\);_(&quot;€&quot;* &quot;-&quot;??_);_(@_)">
                        <c:v>31900</c:v>
                      </c:pt>
                      <c:pt idx="10" formatCode="0.00%">
                        <c:v>0.37218214944408351</c:v>
                      </c:pt>
                      <c:pt idx="11" formatCode="_(&quot;€&quot;* #,##0.00_);_(&quot;€&quot;* \(#,##0.00\);_(&quot;€&quot;* &quot;-&quot;??_);_(@_)">
                        <c:v>31900</c:v>
                      </c:pt>
                      <c:pt idx="12" formatCode="0.00%">
                        <c:v>0.38798988564346154</c:v>
                      </c:pt>
                      <c:pt idx="13" formatCode="_(&quot;€&quot;* #,##0.00_);_(&quot;€&quot;* \(#,##0.00\);_(&quot;€&quot;* &quot;-&quot;??_);_(@_)">
                        <c:v>31900</c:v>
                      </c:pt>
                      <c:pt idx="14" formatCode="0.00%">
                        <c:v>0.40356932847387128</c:v>
                      </c:pt>
                      <c:pt idx="15" formatCode="_-* #\ ##0.00\ [$€-410]_-;\-* #\ ##0.00\ [$€-410]_-;_-* &quot;-&quot;??\ [$€-410]_-;_-@_-">
                        <c:v>16529.533333333333</c:v>
                      </c:pt>
                      <c:pt idx="16" formatCode="0.00%">
                        <c:v>0.19293973916020793</c:v>
                      </c:pt>
                      <c:pt idx="17" formatCode="_(&quot;€&quot;* #,##0.00_);_(&quot;€&quot;* \(#,##0.00\);_(&quot;€&quot;* &quot;-&quot;??_);_(@_)">
                        <c:v>16529.533333333333</c:v>
                      </c:pt>
                      <c:pt idx="18" formatCode="0.00%">
                        <c:v>0.20160156413730937</c:v>
                      </c:pt>
                      <c:pt idx="19" formatCode="_(&quot;€&quot;* #,##0.00_);_(&quot;€&quot;* \(#,##0.00\);_(&quot;€&quot;* &quot;-&quot;??_);_(@_)">
                        <c:v>16529.533333333333</c:v>
                      </c:pt>
                      <c:pt idx="20" formatCode="0.00%">
                        <c:v>0.21013461769339234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A-1B86-4673-9705-8C3E47C05384}"/>
                  </c:ext>
                </c:extLst>
              </c15:ser>
            </c15:filteredBarSeries>
            <c15:filteredBarSeries>
              <c15:ser>
                <c:idx val="25"/>
                <c:order val="2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Cost_GRF_Anlysis'!$B$240:$C$240</c15:sqref>
                        </c15:formulaRef>
                      </c:ext>
                    </c:extLst>
                    <c:strCache>
                      <c:ptCount val="2"/>
                      <c:pt idx="0">
                        <c:v>B5</c:v>
                      </c:pt>
                      <c:pt idx="1">
                        <c:v>OUTLAYS</c:v>
                      </c:pt>
                    </c:strCache>
                  </c:strRef>
                </c:tx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Cost_GRF_Anlysis'!$D$214:$X$214</c15:sqref>
                        </c15:formulaRef>
                      </c:ext>
                    </c:extLst>
                    <c:strCache>
                      <c:ptCount val="21"/>
                      <c:pt idx="3">
                        <c:v> ITALY incidence today </c:v>
                      </c:pt>
                      <c:pt idx="4">
                        <c:v> ITALY incidence today </c:v>
                      </c:pt>
                      <c:pt idx="5">
                        <c:v> ITALY incidence tomorrow </c:v>
                      </c:pt>
                      <c:pt idx="6">
                        <c:v> ITALY incidence tomorrow </c:v>
                      </c:pt>
                      <c:pt idx="7">
                        <c:v> ITALY incidence on a long term </c:v>
                      </c:pt>
                      <c:pt idx="8">
                        <c:v> ITALY incidence on a long term </c:v>
                      </c:pt>
                      <c:pt idx="9">
                        <c:v>FRANCE incidence today</c:v>
                      </c:pt>
                      <c:pt idx="10">
                        <c:v>FRANCE incidence today</c:v>
                      </c:pt>
                      <c:pt idx="11">
                        <c:v> FRANCE incidence tomorrow </c:v>
                      </c:pt>
                      <c:pt idx="12">
                        <c:v> FRANCE incidence tomorrow </c:v>
                      </c:pt>
                      <c:pt idx="13">
                        <c:v> FRANCE incidence on a long term </c:v>
                      </c:pt>
                      <c:pt idx="14">
                        <c:v> FRANCE incidence on a long term </c:v>
                      </c:pt>
                      <c:pt idx="15">
                        <c:v> GERMANY incidence today </c:v>
                      </c:pt>
                      <c:pt idx="16">
                        <c:v> GERMANY incidence today </c:v>
                      </c:pt>
                      <c:pt idx="17">
                        <c:v> GERMANY incidence tomorrow </c:v>
                      </c:pt>
                      <c:pt idx="18">
                        <c:v> GERMANY incidence tomorrow </c:v>
                      </c:pt>
                      <c:pt idx="19">
                        <c:v> GERMANY incidence on a long term </c:v>
                      </c:pt>
                      <c:pt idx="20">
                        <c:v> GERMANY incidence on a long term 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Cost_GRF_Anlysis'!$D$240:$X$240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3" formatCode="_-* #\ ##0.00\ [$€-410]_-;\-* #\ ##0.00\ [$€-410]_-;_-* &quot;-&quot;??\ [$€-410]_-;_-@_-">
                        <c:v>24648.116875000003</c:v>
                      </c:pt>
                      <c:pt idx="4" formatCode="0.00%">
                        <c:v>0.23787779783366284</c:v>
                      </c:pt>
                      <c:pt idx="5" formatCode="_(&quot;€&quot;* #,##0.00_);_(&quot;€&quot;* \(#,##0.00\);_(&quot;€&quot;* &quot;-&quot;??_);_(@_)">
                        <c:v>24648.116875000003</c:v>
                      </c:pt>
                      <c:pt idx="6" formatCode="0.00%">
                        <c:v>0.24962757254893145</c:v>
                      </c:pt>
                      <c:pt idx="7" formatCode="_(&quot;€&quot;* #,##0.00_);_(&quot;€&quot;* \(#,##0.00\);_(&quot;€&quot;* &quot;-&quot;??_);_(@_)">
                        <c:v>24648.116875000003</c:v>
                      </c:pt>
                      <c:pt idx="8" formatCode="0.00%">
                        <c:v>0.26086416556485931</c:v>
                      </c:pt>
                      <c:pt idx="9" formatCode="_(&quot;€&quot;* #,##0.00_);_(&quot;€&quot;* \(#,##0.00\);_(&quot;€&quot;* &quot;-&quot;??_);_(@_)">
                        <c:v>17900</c:v>
                      </c:pt>
                      <c:pt idx="10" formatCode="0.00%">
                        <c:v>0.20884202116141365</c:v>
                      </c:pt>
                      <c:pt idx="11" formatCode="_(&quot;€&quot;* #,##0.00_);_(&quot;€&quot;* \(#,##0.00\);_(&quot;€&quot;* &quot;-&quot;??_);_(@_)">
                        <c:v>17900</c:v>
                      </c:pt>
                      <c:pt idx="12" formatCode="0.00%">
                        <c:v>0.21771219288457558</c:v>
                      </c:pt>
                      <c:pt idx="13" formatCode="_(&quot;€&quot;* #,##0.00_);_(&quot;€&quot;* \(#,##0.00\);_(&quot;€&quot;* &quot;-&quot;??_);_(@_)">
                        <c:v>17900</c:v>
                      </c:pt>
                      <c:pt idx="14" formatCode="0.00%">
                        <c:v>0.22645426268596541</c:v>
                      </c:pt>
                      <c:pt idx="15" formatCode="_-* #\ ##0.00\ [$€-410]_-;\-* #\ ##0.00\ [$€-410]_-;_-* &quot;-&quot;??\ [$€-410]_-;_-@_-">
                        <c:v>10022.200000000001</c:v>
                      </c:pt>
                      <c:pt idx="16" formatCode="0.00%">
                        <c:v>0.11698337846671025</c:v>
                      </c:pt>
                      <c:pt idx="17" formatCode="_(&quot;€&quot;* #,##0.00_);_(&quot;€&quot;* \(#,##0.00\);_(&quot;€&quot;* &quot;-&quot;??_);_(@_)">
                        <c:v>10022.200000000001</c:v>
                      </c:pt>
                      <c:pt idx="18" formatCode="0.00%">
                        <c:v>0.12223522318215935</c:v>
                      </c:pt>
                      <c:pt idx="19" formatCode="_(&quot;€&quot;* #,##0.00_);_(&quot;€&quot;* \(#,##0.00\);_(&quot;€&quot;* &quot;-&quot;??_);_(@_)">
                        <c:v>10022.200000000001</c:v>
                      </c:pt>
                      <c:pt idx="20" formatCode="0.00%">
                        <c:v>0.12740899110562007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B-1B86-4673-9705-8C3E47C05384}"/>
                  </c:ext>
                </c:extLst>
              </c15:ser>
            </c15:filteredBarSeries>
          </c:ext>
        </c:extLst>
      </c:barChart>
      <c:catAx>
        <c:axId val="8952796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895280159"/>
        <c:crosses val="autoZero"/>
        <c:auto val="1"/>
        <c:lblAlgn val="ctr"/>
        <c:lblOffset val="100"/>
        <c:noMultiLvlLbl val="0"/>
      </c:catAx>
      <c:valAx>
        <c:axId val="895280159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895279679"/>
        <c:crosses val="autoZero"/>
        <c:crossBetween val="between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Incidence of the costs in Germany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4"/>
          <c:order val="4"/>
          <c:tx>
            <c:strRef>
              <c:f>'Construction Cost_GRF_Anlysis'!$B$219:$C$219</c:f>
              <c:strCache>
                <c:ptCount val="2"/>
                <c:pt idx="0">
                  <c:v>A.1.2</c:v>
                </c:pt>
                <c:pt idx="1">
                  <c:v>Installation and setup</c:v>
                </c:pt>
              </c:strCache>
            </c:strRef>
          </c:tx>
          <c:spPr>
            <a:solidFill>
              <a:srgbClr val="AADAB9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Cost_GRF_Anlysis'!$D$219:$X$219</c:f>
              <c:numCache>
                <c:formatCode>General</c:formatCode>
                <c:ptCount val="21"/>
                <c:pt idx="3" formatCode="_-* #\ ##0.00\ [$€-410]_-;\-* #\ ##0.00\ [$€-410]_-;_-* &quot;-&quot;??\ [$€-410]_-;_-@_-">
                  <c:v>4103.625</c:v>
                </c:pt>
                <c:pt idx="4" formatCode="0.00%">
                  <c:v>3.9603888730552948E-2</c:v>
                </c:pt>
                <c:pt idx="5" formatCode="_(&quot;€&quot;* #,##0.00_);_(&quot;€&quot;* \(#,##0.00\);_(&quot;€&quot;* &quot;-&quot;??_);_(@_)">
                  <c:v>4103.625</c:v>
                </c:pt>
                <c:pt idx="6" formatCode="0.00%">
                  <c:v>4.1560089665109913E-2</c:v>
                </c:pt>
                <c:pt idx="7" formatCode="_(&quot;€&quot;* #,##0.00_);_(&quot;€&quot;* \(#,##0.00\);_(&quot;€&quot;* &quot;-&quot;??_);_(@_)">
                  <c:v>4103.625</c:v>
                </c:pt>
                <c:pt idx="8" formatCode="0.00%">
                  <c:v>4.3430851810909214E-2</c:v>
                </c:pt>
                <c:pt idx="9" formatCode="_(&quot;€&quot;* #,##0.00_);_(&quot;€&quot;* \(#,##0.00\);_(&quot;€&quot;* &quot;-&quot;??_);_(@_)">
                  <c:v>3102.2548999999999</c:v>
                </c:pt>
                <c:pt idx="10" formatCode="0.00%">
                  <c:v>3.6194479523681516E-2</c:v>
                </c:pt>
                <c:pt idx="11" formatCode="_(&quot;€&quot;* #,##0.00_);_(&quot;€&quot;* \(#,##0.00\);_(&quot;€&quot;* &quot;-&quot;??_);_(@_)">
                  <c:v>3102.2548999999999</c:v>
                </c:pt>
                <c:pt idx="12" formatCode="0.00%">
                  <c:v>3.7731771908710597E-2</c:v>
                </c:pt>
                <c:pt idx="13" formatCode="_(&quot;€&quot;* #,##0.00_);_(&quot;€&quot;* \(#,##0.00\);_(&quot;€&quot;* &quot;-&quot;??_);_(@_)">
                  <c:v>3102.2548999999999</c:v>
                </c:pt>
                <c:pt idx="14" formatCode="0.00%">
                  <c:v>3.9246862907453814E-2</c:v>
                </c:pt>
                <c:pt idx="15" formatCode="_-* #\ ##0.00\ [$€-410]_-;\-* #\ ##0.00\ [$€-410]_-;_-* &quot;-&quot;??\ [$€-410]_-;_-@_-">
                  <c:v>14364.4</c:v>
                </c:pt>
                <c:pt idx="16" formatCode="0.00%">
                  <c:v>0.16766738257540387</c:v>
                </c:pt>
                <c:pt idx="17" formatCode="_(&quot;€&quot;* #,##0.00_);_(&quot;€&quot;* \(#,##0.00\);_(&quot;€&quot;* &quot;-&quot;??_);_(@_)">
                  <c:v>14364.4</c:v>
                </c:pt>
                <c:pt idx="18" formatCode="0.00%">
                  <c:v>0.17519463190495196</c:v>
                </c:pt>
                <c:pt idx="19" formatCode="_(&quot;€&quot;* #,##0.00_);_(&quot;€&quot;* \(#,##0.00\);_(&quot;€&quot;* &quot;-&quot;??_);_(@_)">
                  <c:v>14364.4</c:v>
                </c:pt>
                <c:pt idx="20" formatCode="0.00%">
                  <c:v>0.18260997703473975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C8-4581-A43A-A926C7021462}"/>
            </c:ext>
          </c:extLst>
        </c:ser>
        <c:ser>
          <c:idx val="6"/>
          <c:order val="6"/>
          <c:tx>
            <c:strRef>
              <c:f>'Construction Cost_GRF_Anlysis'!$B$221:$C$221</c:f>
              <c:strCache>
                <c:ptCount val="2"/>
                <c:pt idx="0">
                  <c:v>A.2.1.1</c:v>
                </c:pt>
                <c:pt idx="1">
                  <c:v>Row materials</c:v>
                </c:pt>
              </c:strCache>
            </c:strRef>
          </c:tx>
          <c:spPr>
            <a:solidFill>
              <a:srgbClr val="61BB7B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Cost_GRF_Anlysis'!$D$221:$X$221</c:f>
              <c:numCache>
                <c:formatCode>General</c:formatCode>
                <c:ptCount val="21"/>
                <c:pt idx="0">
                  <c:v>0</c:v>
                </c:pt>
                <c:pt idx="3" formatCode="_-* #\ ##0.00\ [$€-410]_-;\-* #\ ##0.00\ [$€-410]_-;_-* &quot;-&quot;??\ [$€-410]_-;_-@_-">
                  <c:v>39685.903971874999</c:v>
                </c:pt>
                <c:pt idx="4" formatCode="0.00%">
                  <c:v>0.38300676233173031</c:v>
                </c:pt>
                <c:pt idx="5" formatCode="_(&quot;€&quot;* #,##0.00_);_(&quot;€&quot;* \(#,##0.00\);_(&quot;€&quot;* &quot;-&quot;??_);_(@_)">
                  <c:v>37701.608773281245</c:v>
                </c:pt>
                <c:pt idx="6" formatCode="0.00%">
                  <c:v>0.38182880773376299</c:v>
                </c:pt>
                <c:pt idx="7" formatCode="_(&quot;€&quot;* #,##0.00_);_(&quot;€&quot;* \(#,##0.00\);_(&quot;€&quot;* &quot;-&quot;??_);_(@_)">
                  <c:v>35816.528334617185</c:v>
                </c:pt>
                <c:pt idx="8" formatCode="0.00%">
                  <c:v>0.3790654200815109</c:v>
                </c:pt>
                <c:pt idx="9" formatCode="_(&quot;€&quot;* #,##0.00_);_(&quot;€&quot;* \(#,##0.00\);_(&quot;€&quot;* &quot;-&quot;??_);_(@_)">
                  <c:v>38801.75</c:v>
                </c:pt>
                <c:pt idx="10" formatCode="0.00%">
                  <c:v>0.45270591589943476</c:v>
                </c:pt>
                <c:pt idx="11" formatCode="_(&quot;€&quot;* #,##0.00_);_(&quot;€&quot;* \(#,##0.00\);_(&quot;€&quot;* &quot;-&quot;??_);_(@_)">
                  <c:v>36861.662499999999</c:v>
                </c:pt>
                <c:pt idx="12" formatCode="0.00%">
                  <c:v>0.44833706012548191</c:v>
                </c:pt>
                <c:pt idx="13" formatCode="_(&quot;€&quot;* #,##0.00_);_(&quot;€&quot;* \(#,##0.00\);_(&quot;€&quot;* &quot;-&quot;??_);_(@_)">
                  <c:v>35018.579375000001</c:v>
                </c:pt>
                <c:pt idx="14" formatCode="0.00%">
                  <c:v>0.44302271355729494</c:v>
                </c:pt>
                <c:pt idx="15" formatCode="_-* #\ ##0.00\ [$€-410]_-;\-* #\ ##0.00\ [$€-410]_-;_-* &quot;-&quot;??\ [$€-410]_-;_-@_-">
                  <c:v>45744.733333333337</c:v>
                </c:pt>
                <c:pt idx="16" formatCode="0.00%">
                  <c:v>0.53395197186167409</c:v>
                </c:pt>
                <c:pt idx="17" formatCode="_(&quot;€&quot;* #,##0.00_);_(&quot;€&quot;* \(#,##0.00\);_(&quot;€&quot;* &quot;-&quot;??_);_(@_)">
                  <c:v>43457.496666666666</c:v>
                </c:pt>
                <c:pt idx="18" formatCode="0.00%">
                  <c:v>0.5300270204134766</c:v>
                </c:pt>
                <c:pt idx="19" formatCode="_(&quot;€&quot;* #,##0.00_);_(&quot;€&quot;* \(#,##0.00\);_(&quot;€&quot;* &quot;-&quot;??_);_(@_)">
                  <c:v>41284.621833333324</c:v>
                </c:pt>
                <c:pt idx="20" formatCode="0.00%">
                  <c:v>0.52483806110056208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C8-4581-A43A-A926C7021462}"/>
            </c:ext>
          </c:extLst>
        </c:ser>
        <c:ser>
          <c:idx val="7"/>
          <c:order val="7"/>
          <c:tx>
            <c:strRef>
              <c:f>'Construction Cost_GRF_Anlysis'!$B$222:$C$222</c:f>
              <c:strCache>
                <c:ptCount val="2"/>
                <c:pt idx="0">
                  <c:v>A.2.1.2</c:v>
                </c:pt>
                <c:pt idx="1">
                  <c:v>Labour</c:v>
                </c:pt>
              </c:strCache>
            </c:strRef>
          </c:tx>
          <c:spPr>
            <a:solidFill>
              <a:srgbClr val="4D9D8E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Cost_GRF_Anlysis'!$D$222:$X$222</c:f>
              <c:numCache>
                <c:formatCode>General</c:formatCode>
                <c:ptCount val="21"/>
                <c:pt idx="0">
                  <c:v>0</c:v>
                </c:pt>
                <c:pt idx="3" formatCode="_-* #\ ##0.00\ [$€-410]_-;\-* #\ ##0.00\ [$€-410]_-;_-* &quot;-&quot;??\ [$€-410]_-;_-@_-">
                  <c:v>5669.4148531250003</c:v>
                </c:pt>
                <c:pt idx="4" formatCode="0.00%">
                  <c:v>5.4715251761675764E-2</c:v>
                </c:pt>
                <c:pt idx="5" formatCode="_(&quot;€&quot;* #,##0.00_);_(&quot;€&quot;* \(#,##0.00\);_(&quot;€&quot;* &quot;-&quot;??_);_(@_)">
                  <c:v>4819.0026251562504</c:v>
                </c:pt>
                <c:pt idx="6" formatCode="0.00%">
                  <c:v>4.8805185950932112E-2</c:v>
                </c:pt>
                <c:pt idx="7" formatCode="_(&quot;€&quot;* #,##0.00_);_(&quot;€&quot;* \(#,##0.00\);_(&quot;€&quot;* &quot;-&quot;??_);_(@_)">
                  <c:v>4096.1522313828127</c:v>
                </c:pt>
                <c:pt idx="8" formatCode="0.00%">
                  <c:v>4.3351763515455735E-2</c:v>
                </c:pt>
                <c:pt idx="9" formatCode="_(&quot;€&quot;* #,##0.00_);_(&quot;€&quot;* \(#,##0.00\);_(&quot;€&quot;* &quot;-&quot;??_);_(@_)">
                  <c:v>9566.586299999999</c:v>
                </c:pt>
                <c:pt idx="10" formatCode="0.00%">
                  <c:v>0.11161481667637374</c:v>
                </c:pt>
                <c:pt idx="11" formatCode="_(&quot;€&quot;* #,##0.00_);_(&quot;€&quot;* \(#,##0.00\);_(&quot;€&quot;* &quot;-&quot;??_);_(@_)">
                  <c:v>8131.5983550000001</c:v>
                </c:pt>
                <c:pt idx="12" formatCode="0.00%">
                  <c:v>9.8902129023668031E-2</c:v>
                </c:pt>
                <c:pt idx="13" formatCode="_(&quot;€&quot;* #,##0.00_);_(&quot;€&quot;* \(#,##0.00\);_(&quot;€&quot;* &quot;-&quot;??_);_(@_)">
                  <c:v>6911.8586017499993</c:v>
                </c:pt>
                <c:pt idx="14" formatCode="0.00%">
                  <c:v>8.7442449354689603E-2</c:v>
                </c:pt>
                <c:pt idx="15" formatCode="_-* #\ ##0.00\ [$€-410]_-;\-* #\ ##0.00\ [$€-410]_-;_-* &quot;-&quot;??\ [$€-410]_-;_-@_-">
                  <c:v>4200</c:v>
                </c:pt>
                <c:pt idx="16" formatCode="0.00%">
                  <c:v>4.9024185264730603E-2</c:v>
                </c:pt>
                <c:pt idx="17" formatCode="_(&quot;€&quot;* #,##0.00_);_(&quot;€&quot;* \(#,##0.00\);_(&quot;€&quot;* &quot;-&quot;??_);_(@_)">
                  <c:v>3570</c:v>
                </c:pt>
                <c:pt idx="18" formatCode="0.00%">
                  <c:v>4.3541312961256892E-2</c:v>
                </c:pt>
                <c:pt idx="19" formatCode="_(&quot;€&quot;* #,##0.00_);_(&quot;€&quot;* \(#,##0.00\);_(&quot;€&quot;* &quot;-&quot;??_);_(@_)">
                  <c:v>3034.5</c:v>
                </c:pt>
                <c:pt idx="20" formatCode="0.00%">
                  <c:v>3.8576618258466609E-2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EC8-4581-A43A-A926C7021462}"/>
            </c:ext>
          </c:extLst>
        </c:ser>
        <c:ser>
          <c:idx val="8"/>
          <c:order val="8"/>
          <c:tx>
            <c:strRef>
              <c:f>'Construction Cost_GRF_Anlysis'!$B$223:$C$223</c:f>
              <c:strCache>
                <c:ptCount val="2"/>
                <c:pt idx="0">
                  <c:v>A.2.1.3</c:v>
                </c:pt>
                <c:pt idx="1">
                  <c:v>Transports and rentals</c:v>
                </c:pt>
              </c:strCache>
            </c:strRef>
          </c:tx>
          <c:spPr>
            <a:solidFill>
              <a:srgbClr val="3B8569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Cost_GRF_Anlysis'!$D$223:$X$223</c:f>
              <c:numCache>
                <c:formatCode>General</c:formatCode>
                <c:ptCount val="21"/>
                <c:pt idx="0">
                  <c:v>0</c:v>
                </c:pt>
                <c:pt idx="3" formatCode="_-* #\ ##0.00\ [$€-410]_-;\-* #\ ##0.00\ [$€-410]_-;_-* &quot;-&quot;??\ [$€-410]_-;_-@_-">
                  <c:v>1502.102730625</c:v>
                </c:pt>
                <c:pt idx="4" formatCode="0.00%">
                  <c:v>1.4496721655982758E-2</c:v>
                </c:pt>
                <c:pt idx="5" formatCode="_(&quot;€&quot;* #,##0.00_);_(&quot;€&quot;* \(#,##0.00\);_(&quot;€&quot;* &quot;-&quot;??_);_(@_)">
                  <c:v>1426.99759409375</c:v>
                </c:pt>
                <c:pt idx="6" formatCode="0.00%">
                  <c:v>1.4452136333712843E-2</c:v>
                </c:pt>
                <c:pt idx="7" formatCode="_(&quot;€&quot;* #,##0.00_);_(&quot;€&quot;* \(#,##0.00\);_(&quot;€&quot;* &quot;-&quot;??_);_(@_)">
                  <c:v>1355.6477143890625</c:v>
                </c:pt>
                <c:pt idx="8" formatCode="0.00%">
                  <c:v>1.4347542719285789E-2</c:v>
                </c:pt>
                <c:pt idx="9" formatCode="_(&quot;€&quot;* #,##0.00_);_(&quot;€&quot;* \(#,##0.00\);_(&quot;€&quot;* &quot;-&quot;??_);_(@_)">
                  <c:v>2340.1288</c:v>
                </c:pt>
                <c:pt idx="10" formatCode="0.00%">
                  <c:v>2.7302638456426453E-2</c:v>
                </c:pt>
                <c:pt idx="11" formatCode="_(&quot;€&quot;* #,##0.00_);_(&quot;€&quot;* \(#,##0.00\);_(&quot;€&quot;* &quot;-&quot;??_);_(@_)">
                  <c:v>2223.1223599999998</c:v>
                </c:pt>
                <c:pt idx="12" formatCode="0.00%">
                  <c:v>2.7039153298677815E-2</c:v>
                </c:pt>
                <c:pt idx="13" formatCode="_(&quot;€&quot;* #,##0.00_);_(&quot;€&quot;* \(#,##0.00\);_(&quot;€&quot;* &quot;-&quot;??_);_(@_)">
                  <c:v>2111.966242</c:v>
                </c:pt>
                <c:pt idx="14" formatCode="0.00%">
                  <c:v>2.6718645706690455E-2</c:v>
                </c:pt>
                <c:pt idx="15" formatCode="_-* #\ ##0.00\ [$€-410]_-;\-* #\ ##0.00\ [$€-410]_-;_-* &quot;-&quot;??\ [$€-410]_-;_-@_-">
                  <c:v>1353.3333333333333</c:v>
                </c:pt>
                <c:pt idx="16" formatCode="0.00%">
                  <c:v>1.5796681918635418E-2</c:v>
                </c:pt>
                <c:pt idx="17" formatCode="_(&quot;€&quot;* #,##0.00_);_(&quot;€&quot;* \(#,##0.00\);_(&quot;€&quot;* &quot;-&quot;??_);_(@_)">
                  <c:v>1285.6666666666667</c:v>
                </c:pt>
                <c:pt idx="18" formatCode="0.00%">
                  <c:v>1.5680564340949377E-2</c:v>
                </c:pt>
                <c:pt idx="19" formatCode="_(&quot;€&quot;* #,##0.00_);_(&quot;€&quot;* \(#,##0.00\);_(&quot;€&quot;* &quot;-&quot;??_);_(@_)">
                  <c:v>1221.3833333333332</c:v>
                </c:pt>
                <c:pt idx="20" formatCode="0.00%">
                  <c:v>1.5527051770391653E-2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EC8-4581-A43A-A926C7021462}"/>
            </c:ext>
          </c:extLst>
        </c:ser>
        <c:ser>
          <c:idx val="9"/>
          <c:order val="9"/>
          <c:tx>
            <c:strRef>
              <c:f>'Construction Cost_GRF_Anlysis'!$B$224:$C$224</c:f>
              <c:strCache>
                <c:ptCount val="2"/>
                <c:pt idx="0">
                  <c:v>A.2.1.4</c:v>
                </c:pt>
                <c:pt idx="1">
                  <c:v>General costs and factory´s overhead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Cost_GRF_Anlysis'!$D$224:$X$224</c:f>
              <c:numCache>
                <c:formatCode>General</c:formatCode>
                <c:ptCount val="21"/>
                <c:pt idx="0">
                  <c:v>0</c:v>
                </c:pt>
                <c:pt idx="3" formatCode="_-* #\ ##0.00\ [$€-410]_-;\-* #\ ##0.00\ [$€-410]_-;_-* &quot;-&quot;??\ [$€-410]_-;_-@_-">
                  <c:v>9836.7269756250007</c:v>
                </c:pt>
                <c:pt idx="4" formatCode="0.00%">
                  <c:v>9.4933781867368755E-2</c:v>
                </c:pt>
                <c:pt idx="5" formatCode="_(&quot;€&quot;* #,##0.00_);_(&quot;€&quot;* \(#,##0.00\);_(&quot;€&quot;* &quot;-&quot;??_);_(@_)">
                  <c:v>7869.3815805000004</c:v>
                </c:pt>
                <c:pt idx="6" formatCode="0.00%">
                  <c:v>7.9698365248906597E-2</c:v>
                </c:pt>
                <c:pt idx="7" formatCode="_(&quot;€&quot;* #,##0.00_);_(&quot;€&quot;* \(#,##0.00\);_(&quot;€&quot;* &quot;-&quot;??_);_(@_)">
                  <c:v>6295.5052644000007</c:v>
                </c:pt>
                <c:pt idx="8" formatCode="0.00%">
                  <c:v>6.6628689564215846E-2</c:v>
                </c:pt>
                <c:pt idx="9" formatCode="_(&quot;€&quot;* #,##0.00_);_(&quot;€&quot;* \(#,##0.00\);_(&quot;€&quot;* &quot;-&quot;??_);_(@_)">
                  <c:v>0</c:v>
                </c:pt>
                <c:pt idx="10" formatCode="0.00%">
                  <c:v>0</c:v>
                </c:pt>
                <c:pt idx="11" formatCode="_(&quot;€&quot;* #,##0.00_);_(&quot;€&quot;* \(#,##0.00\);_(&quot;€&quot;* &quot;-&quot;??_);_(@_)">
                  <c:v>0</c:v>
                </c:pt>
                <c:pt idx="12" formatCode="0.00%">
                  <c:v>0</c:v>
                </c:pt>
                <c:pt idx="13" formatCode="_(&quot;€&quot;* #,##0.00_);_(&quot;€&quot;* \(#,##0.00\);_(&quot;€&quot;* &quot;-&quot;??_);_(@_)">
                  <c:v>0</c:v>
                </c:pt>
                <c:pt idx="14" formatCode="0.00%">
                  <c:v>0</c:v>
                </c:pt>
                <c:pt idx="15" formatCode="_-* #\ ##0.00\ [$€-410]_-;\-* #\ ##0.00\ [$€-410]_-;_-* &quot;-&quot;??\ [$€-410]_-;_-@_-">
                  <c:v>3480</c:v>
                </c:pt>
                <c:pt idx="16" formatCode="0.00%">
                  <c:v>4.062003921934821E-2</c:v>
                </c:pt>
                <c:pt idx="17" formatCode="_(&quot;€&quot;* #,##0.00_);_(&quot;€&quot;* \(#,##0.00\);_(&quot;€&quot;* &quot;-&quot;??_);_(@_)">
                  <c:v>2784.0000000000005</c:v>
                </c:pt>
                <c:pt idx="18" formatCode="0.00%">
                  <c:v>3.3954906242055799E-2</c:v>
                </c:pt>
                <c:pt idx="19" formatCode="_(&quot;€&quot;* #,##0.00_);_(&quot;€&quot;* \(#,##0.00\);_(&quot;€&quot;* &quot;-&quot;??_);_(@_)">
                  <c:v>2227.2000000000003</c:v>
                </c:pt>
                <c:pt idx="20" formatCode="0.00%">
                  <c:v>2.8313674142447467E-2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EC8-4581-A43A-A926C7021462}"/>
            </c:ext>
          </c:extLst>
        </c:ser>
        <c:ser>
          <c:idx val="10"/>
          <c:order val="10"/>
          <c:tx>
            <c:strRef>
              <c:f>'Construction Cost_GRF_Anlysis'!$B$225:$C$225</c:f>
              <c:strCache>
                <c:ptCount val="2"/>
                <c:pt idx="0">
                  <c:v>A.2.2</c:v>
                </c:pt>
                <c:pt idx="1">
                  <c:v>ROOF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Cost_GRF_Anlysis'!$D$225:$X$225</c:f>
            </c:numRef>
          </c:val>
          <c:extLst>
            <c:ext xmlns:c16="http://schemas.microsoft.com/office/drawing/2014/chart" uri="{C3380CC4-5D6E-409C-BE32-E72D297353CC}">
              <c16:uniqueId val="{00000005-CEC8-4581-A43A-A926C7021462}"/>
            </c:ext>
          </c:extLst>
        </c:ser>
        <c:ser>
          <c:idx val="11"/>
          <c:order val="11"/>
          <c:tx>
            <c:strRef>
              <c:f>'Construction Cost_GRF_Anlysis'!$B$226:$C$226</c:f>
              <c:strCache>
                <c:ptCount val="2"/>
                <c:pt idx="0">
                  <c:v>A.2.1.1</c:v>
                </c:pt>
                <c:pt idx="1">
                  <c:v>Row materials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Cost_GRF_Anlysis'!$D$226:$X$226</c:f>
            </c:numRef>
          </c:val>
          <c:extLst>
            <c:ext xmlns:c16="http://schemas.microsoft.com/office/drawing/2014/chart" uri="{C3380CC4-5D6E-409C-BE32-E72D297353CC}">
              <c16:uniqueId val="{00000006-CEC8-4581-A43A-A926C7021462}"/>
            </c:ext>
          </c:extLst>
        </c:ser>
        <c:ser>
          <c:idx val="12"/>
          <c:order val="12"/>
          <c:tx>
            <c:strRef>
              <c:f>'Construction Cost_GRF_Anlysis'!$B$227:$C$227</c:f>
              <c:strCache>
                <c:ptCount val="2"/>
                <c:pt idx="0">
                  <c:v>A.2.1.2</c:v>
                </c:pt>
                <c:pt idx="1">
                  <c:v>Labour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Cost_GRF_Anlysis'!$D$227:$X$227</c:f>
            </c:numRef>
          </c:val>
          <c:extLst>
            <c:ext xmlns:c16="http://schemas.microsoft.com/office/drawing/2014/chart" uri="{C3380CC4-5D6E-409C-BE32-E72D297353CC}">
              <c16:uniqueId val="{00000007-CEC8-4581-A43A-A926C7021462}"/>
            </c:ext>
          </c:extLst>
        </c:ser>
        <c:ser>
          <c:idx val="13"/>
          <c:order val="13"/>
          <c:tx>
            <c:strRef>
              <c:f>'Construction Cost_GRF_Anlysis'!$B$228:$C$228</c:f>
              <c:strCache>
                <c:ptCount val="2"/>
                <c:pt idx="0">
                  <c:v>A.2.1.3</c:v>
                </c:pt>
                <c:pt idx="1">
                  <c:v>Transports and rentals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Cost_GRF_Anlysis'!$D$228:$X$228</c:f>
            </c:numRef>
          </c:val>
          <c:extLst>
            <c:ext xmlns:c16="http://schemas.microsoft.com/office/drawing/2014/chart" uri="{C3380CC4-5D6E-409C-BE32-E72D297353CC}">
              <c16:uniqueId val="{00000008-CEC8-4581-A43A-A926C7021462}"/>
            </c:ext>
          </c:extLst>
        </c:ser>
        <c:ser>
          <c:idx val="14"/>
          <c:order val="14"/>
          <c:tx>
            <c:strRef>
              <c:f>'Construction Cost_GRF_Anlysis'!$B$229:$C$229</c:f>
              <c:strCache>
                <c:ptCount val="2"/>
                <c:pt idx="0">
                  <c:v>A.2.1.4</c:v>
                </c:pt>
                <c:pt idx="1">
                  <c:v>General costs and factory´s overhead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Cost_GRF_Anlysis'!$D$229:$X$229</c:f>
            </c:numRef>
          </c:val>
          <c:extLst>
            <c:ext xmlns:c16="http://schemas.microsoft.com/office/drawing/2014/chart" uri="{C3380CC4-5D6E-409C-BE32-E72D297353CC}">
              <c16:uniqueId val="{00000009-CEC8-4581-A43A-A926C7021462}"/>
            </c:ext>
          </c:extLst>
        </c:ser>
        <c:ser>
          <c:idx val="15"/>
          <c:order val="15"/>
          <c:tx>
            <c:strRef>
              <c:f>'Construction Cost_GRF_Anlysis'!$B$230:$C$230</c:f>
              <c:strCache>
                <c:ptCount val="2"/>
                <c:pt idx="0">
                  <c:v>A.2.3</c:v>
                </c:pt>
                <c:pt idx="1">
                  <c:v>SERVICES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Cost_GRF_Anlysis'!$D$230:$X$230</c:f>
            </c:numRef>
          </c:val>
          <c:extLst>
            <c:ext xmlns:c16="http://schemas.microsoft.com/office/drawing/2014/chart" uri="{C3380CC4-5D6E-409C-BE32-E72D297353CC}">
              <c16:uniqueId val="{0000000A-CEC8-4581-A43A-A926C7021462}"/>
            </c:ext>
          </c:extLst>
        </c:ser>
        <c:ser>
          <c:idx val="16"/>
          <c:order val="16"/>
          <c:tx>
            <c:strRef>
              <c:f>'Construction Cost_GRF_Anlysis'!$B$231:$C$231</c:f>
              <c:strCache>
                <c:ptCount val="2"/>
                <c:pt idx="0">
                  <c:v>A.2.3.1</c:v>
                </c:pt>
                <c:pt idx="1">
                  <c:v>Row materials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Cost_GRF_Anlysis'!$D$231:$X$231</c:f>
            </c:numRef>
          </c:val>
          <c:extLst>
            <c:ext xmlns:c16="http://schemas.microsoft.com/office/drawing/2014/chart" uri="{C3380CC4-5D6E-409C-BE32-E72D297353CC}">
              <c16:uniqueId val="{0000000B-CEC8-4581-A43A-A926C7021462}"/>
            </c:ext>
          </c:extLst>
        </c:ser>
        <c:ser>
          <c:idx val="17"/>
          <c:order val="17"/>
          <c:tx>
            <c:strRef>
              <c:f>'Construction Cost_GRF_Anlysis'!$B$232:$C$232</c:f>
              <c:strCache>
                <c:ptCount val="2"/>
                <c:pt idx="0">
                  <c:v>A.2.3.2</c:v>
                </c:pt>
                <c:pt idx="1">
                  <c:v>Labour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Cost_GRF_Anlysis'!$D$232:$X$232</c:f>
            </c:numRef>
          </c:val>
          <c:extLst>
            <c:ext xmlns:c16="http://schemas.microsoft.com/office/drawing/2014/chart" uri="{C3380CC4-5D6E-409C-BE32-E72D297353CC}">
              <c16:uniqueId val="{0000000C-CEC8-4581-A43A-A926C7021462}"/>
            </c:ext>
          </c:extLst>
        </c:ser>
        <c:ser>
          <c:idx val="18"/>
          <c:order val="18"/>
          <c:tx>
            <c:strRef>
              <c:f>'Construction Cost_GRF_Anlysis'!$B$233:$C$233</c:f>
              <c:strCache>
                <c:ptCount val="2"/>
                <c:pt idx="0">
                  <c:v>A.2.3.3</c:v>
                </c:pt>
                <c:pt idx="1">
                  <c:v>Transports and rentals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Cost_GRF_Anlysis'!$D$233:$X$233</c:f>
            </c:numRef>
          </c:val>
          <c:extLst>
            <c:ext xmlns:c16="http://schemas.microsoft.com/office/drawing/2014/chart" uri="{C3380CC4-5D6E-409C-BE32-E72D297353CC}">
              <c16:uniqueId val="{0000000D-CEC8-4581-A43A-A926C7021462}"/>
            </c:ext>
          </c:extLst>
        </c:ser>
        <c:ser>
          <c:idx val="19"/>
          <c:order val="19"/>
          <c:tx>
            <c:strRef>
              <c:f>'Construction Cost_GRF_Anlysis'!$B$234:$C$234</c:f>
              <c:strCache>
                <c:ptCount val="2"/>
                <c:pt idx="0">
                  <c:v>A.2.3.4</c:v>
                </c:pt>
                <c:pt idx="1">
                  <c:v>General costs and factory´s overhead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Cost_GRF_Anlysis'!$D$234:$X$234</c:f>
            </c:numRef>
          </c:val>
          <c:extLst>
            <c:ext xmlns:c16="http://schemas.microsoft.com/office/drawing/2014/chart" uri="{C3380CC4-5D6E-409C-BE32-E72D297353CC}">
              <c16:uniqueId val="{0000000E-CEC8-4581-A43A-A926C7021462}"/>
            </c:ext>
          </c:extLst>
        </c:ser>
        <c:ser>
          <c:idx val="21"/>
          <c:order val="21"/>
          <c:tx>
            <c:strRef>
              <c:f>'Construction Cost_GRF_Anlysis'!$B$236:$C$236</c:f>
              <c:strCache>
                <c:ptCount val="2"/>
                <c:pt idx="0">
                  <c:v>B1</c:v>
                </c:pt>
                <c:pt idx="1">
                  <c:v>Indirect costs of the construction site</c:v>
                </c:pt>
              </c:strCache>
            </c:strRef>
          </c:tx>
          <c:spPr>
            <a:solidFill>
              <a:schemeClr val="accent4">
                <a:lumMod val="20000"/>
                <a:lumOff val="8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Cost_GRF_Anlysis'!$D$236:$X$236</c:f>
              <c:numCache>
                <c:formatCode>General</c:formatCode>
                <c:ptCount val="21"/>
                <c:pt idx="0">
                  <c:v>0</c:v>
                </c:pt>
                <c:pt idx="3" formatCode="_-* #\ ##0.00\ [$€-410]_-;\-* #\ ##0.00\ [$€-410]_-;_-* &quot;-&quot;??\ [$€-410]_-;_-@_-">
                  <c:v>3124.9500000000003</c:v>
                </c:pt>
                <c:pt idx="4" formatCode="0.00%">
                  <c:v>3.0158743084112569E-2</c:v>
                </c:pt>
                <c:pt idx="5" formatCode="_(&quot;€&quot;* #,##0.00_);_(&quot;€&quot;* \(#,##0.00\);_(&quot;€&quot;* &quot;-&quot;??_);_(@_)">
                  <c:v>3124.9500000000003</c:v>
                </c:pt>
                <c:pt idx="6" formatCode="0.00%">
                  <c:v>3.1648408955249376E-2</c:v>
                </c:pt>
                <c:pt idx="7" formatCode="_(&quot;€&quot;* #,##0.00_);_(&quot;€&quot;* \(#,##0.00\);_(&quot;€&quot;* &quot;-&quot;??_);_(@_)">
                  <c:v>3124.9500000000003</c:v>
                </c:pt>
                <c:pt idx="8" formatCode="0.00%">
                  <c:v>3.3073012365043286E-2</c:v>
                </c:pt>
                <c:pt idx="9" formatCode="_(&quot;€&quot;* #,##0.00_);_(&quot;€&quot;* \(#,##0.00\);_(&quot;€&quot;* &quot;-&quot;??_);_(@_)">
                  <c:v>3500</c:v>
                </c:pt>
                <c:pt idx="10" formatCode="0.00%">
                  <c:v>4.0835032070667472E-2</c:v>
                </c:pt>
                <c:pt idx="11" formatCode="_(&quot;€&quot;* #,##0.00_);_(&quot;€&quot;* \(#,##0.00\);_(&quot;€&quot;* &quot;-&quot;??_);_(@_)">
                  <c:v>3500</c:v>
                </c:pt>
                <c:pt idx="12" formatCode="0.00%">
                  <c:v>4.2569423189721484E-2</c:v>
                </c:pt>
                <c:pt idx="13" formatCode="_(&quot;€&quot;* #,##0.00_);_(&quot;€&quot;* \(#,##0.00\);_(&quot;€&quot;* &quot;-&quot;??_);_(@_)">
                  <c:v>3500</c:v>
                </c:pt>
                <c:pt idx="14" formatCode="0.00%">
                  <c:v>4.4278766446976474E-2</c:v>
                </c:pt>
                <c:pt idx="15" formatCode="_-* #\ ##0.00\ [$€-410]_-;\-* #\ ##0.00\ [$€-410]_-;_-* &quot;-&quot;??\ [$€-410]_-;_-@_-">
                  <c:v>6507.333333333333</c:v>
                </c:pt>
                <c:pt idx="16" formatCode="0.00%">
                  <c:v>7.5956360693497676E-2</c:v>
                </c:pt>
                <c:pt idx="17" formatCode="_(&quot;€&quot;* #,##0.00_);_(&quot;€&quot;* \(#,##0.00\);_(&quot;€&quot;* &quot;-&quot;??_);_(@_)">
                  <c:v>6507.333333333333</c:v>
                </c:pt>
                <c:pt idx="18" formatCode="0.00%">
                  <c:v>7.936634095515005E-2</c:v>
                </c:pt>
                <c:pt idx="19" formatCode="_(&quot;€&quot;* #,##0.00_);_(&quot;€&quot;* \(#,##0.00\);_(&quot;€&quot;* &quot;-&quot;??_);_(@_)">
                  <c:v>6507.333333333333</c:v>
                </c:pt>
                <c:pt idx="20" formatCode="0.00%">
                  <c:v>8.27256265877723E-2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EC8-4581-A43A-A926C7021462}"/>
            </c:ext>
          </c:extLst>
        </c:ser>
        <c:ser>
          <c:idx val="22"/>
          <c:order val="22"/>
          <c:tx>
            <c:strRef>
              <c:f>'Construction Cost_GRF_Anlysis'!$B$237:$C$237</c:f>
              <c:strCache>
                <c:ptCount val="2"/>
                <c:pt idx="0">
                  <c:v>B2</c:v>
                </c:pt>
                <c:pt idx="1">
                  <c:v>Security on the c.site</c:v>
                </c:pt>
              </c:strCache>
            </c:strRef>
          </c:tx>
          <c:spPr>
            <a:solidFill>
              <a:srgbClr val="66FFFF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Cost_GRF_Anlysis'!$D$237:$X$237</c:f>
              <c:numCache>
                <c:formatCode>General</c:formatCode>
                <c:ptCount val="21"/>
                <c:pt idx="0">
                  <c:v>0</c:v>
                </c:pt>
                <c:pt idx="3" formatCode="_-* #\ ##0.00\ [$€-410]_-;\-* #\ ##0.00\ [$€-410]_-;_-* &quot;-&quot;??\ [$€-410]_-;_-@_-">
                  <c:v>625</c:v>
                </c:pt>
                <c:pt idx="4" formatCode="0.00%">
                  <c:v>6.0318451263445347E-3</c:v>
                </c:pt>
                <c:pt idx="5" formatCode="_(&quot;€&quot;* #,##0.00_);_(&quot;€&quot;* \(#,##0.00\);_(&quot;€&quot;* &quot;-&quot;??_);_(@_)">
                  <c:v>625</c:v>
                </c:pt>
                <c:pt idx="6" formatCode="0.00%">
                  <c:v>6.3297830675789557E-3</c:v>
                </c:pt>
                <c:pt idx="7" formatCode="_(&quot;€&quot;* #,##0.00_);_(&quot;€&quot;* \(#,##0.00\);_(&quot;€&quot;* &quot;-&quot;??_);_(@_)">
                  <c:v>625</c:v>
                </c:pt>
                <c:pt idx="8" formatCode="0.00%">
                  <c:v>6.6147083083415905E-3</c:v>
                </c:pt>
                <c:pt idx="9" formatCode="_(&quot;€&quot;* #,##0.00_);_(&quot;€&quot;* \(#,##0.00\);_(&quot;€&quot;* &quot;-&quot;??_);_(@_)">
                  <c:v>500</c:v>
                </c:pt>
                <c:pt idx="10" formatCode="0.00%">
                  <c:v>5.8335760100953534E-3</c:v>
                </c:pt>
                <c:pt idx="11" formatCode="_(&quot;€&quot;* #,##0.00_);_(&quot;€&quot;* \(#,##0.00\);_(&quot;€&quot;* &quot;-&quot;??_);_(@_)">
                  <c:v>500</c:v>
                </c:pt>
                <c:pt idx="12" formatCode="0.00%">
                  <c:v>6.0813461699602122E-3</c:v>
                </c:pt>
                <c:pt idx="13" formatCode="_(&quot;€&quot;* #,##0.00_);_(&quot;€&quot;* \(#,##0.00\);_(&quot;€&quot;* &quot;-&quot;??_);_(@_)">
                  <c:v>500</c:v>
                </c:pt>
                <c:pt idx="14" formatCode="0.00%">
                  <c:v>6.325538063853782E-3</c:v>
                </c:pt>
                <c:pt idx="15" formatCode="_-* #\ ##0.00\ [$€-410]_-;\-* #\ ##0.00\ [$€-410]_-;_-* &quot;-&quot;??\ [$€-410]_-;_-@_-">
                  <c:v>0</c:v>
                </c:pt>
                <c:pt idx="16" formatCode="0.00%">
                  <c:v>0</c:v>
                </c:pt>
                <c:pt idx="17" formatCode="_(&quot;€&quot;* #,##0.00_);_(&quot;€&quot;* \(#,##0.00\);_(&quot;€&quot;* &quot;-&quot;??_);_(@_)">
                  <c:v>0</c:v>
                </c:pt>
                <c:pt idx="18" formatCode="0.00%">
                  <c:v>0</c:v>
                </c:pt>
                <c:pt idx="19" formatCode="_(&quot;€&quot;* #,##0.00_);_(&quot;€&quot;* \(#,##0.00\);_(&quot;€&quot;* &quot;-&quot;??_);_(@_)">
                  <c:v>0</c:v>
                </c:pt>
                <c:pt idx="20" formatCode="0.00%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CEC8-4581-A43A-A926C7021462}"/>
            </c:ext>
          </c:extLst>
        </c:ser>
        <c:ser>
          <c:idx val="23"/>
          <c:order val="23"/>
          <c:tx>
            <c:strRef>
              <c:f>'Construction Cost_GRF_Anlysis'!$B$238:$C$238</c:f>
              <c:strCache>
                <c:ptCount val="2"/>
                <c:pt idx="0">
                  <c:v>B3</c:v>
                </c:pt>
                <c:pt idx="1">
                  <c:v>Scaffolding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Cost_GRF_Anlysis'!$D$238:$X$238</c:f>
              <c:numCache>
                <c:formatCode>General</c:formatCode>
                <c:ptCount val="21"/>
                <c:pt idx="3" formatCode="_-* #\ ##0.00\ [$€-410]_-;\-* #\ ##0.00\ [$€-410]_-;_-* &quot;-&quot;??\ [$€-410]_-;_-@_-">
                  <c:v>781.23750000000007</c:v>
                </c:pt>
                <c:pt idx="4" formatCode="0.00%">
                  <c:v>7.5396857710281423E-3</c:v>
                </c:pt>
                <c:pt idx="5" formatCode="_(&quot;€&quot;* #,##0.00_);_(&quot;€&quot;* \(#,##0.00\);_(&quot;€&quot;* &quot;-&quot;??_);_(@_)">
                  <c:v>781.23750000000007</c:v>
                </c:pt>
                <c:pt idx="6" formatCode="0.00%">
                  <c:v>7.9121022388123439E-3</c:v>
                </c:pt>
                <c:pt idx="7" formatCode="_(&quot;€&quot;* #,##0.00_);_(&quot;€&quot;* \(#,##0.00\);_(&quot;€&quot;* &quot;-&quot;??_);_(@_)">
                  <c:v>781.23750000000007</c:v>
                </c:pt>
                <c:pt idx="8" formatCode="0.00%">
                  <c:v>8.2682530912608215E-3</c:v>
                </c:pt>
                <c:pt idx="9" formatCode="_(&quot;€&quot;* #,##0.00_);_(&quot;€&quot;* \(#,##0.00\);_(&quot;€&quot;* &quot;-&quot;??_);_(@_)">
                  <c:v>0</c:v>
                </c:pt>
                <c:pt idx="10" formatCode="0.00%">
                  <c:v>0</c:v>
                </c:pt>
                <c:pt idx="11" formatCode="_(&quot;€&quot;* #,##0.00_);_(&quot;€&quot;* \(#,##0.00\);_(&quot;€&quot;* &quot;-&quot;??_);_(@_)">
                  <c:v>0</c:v>
                </c:pt>
                <c:pt idx="12" formatCode="0.00%">
                  <c:v>0</c:v>
                </c:pt>
                <c:pt idx="13" formatCode="_(&quot;€&quot;* #,##0.00_);_(&quot;€&quot;* \(#,##0.00\);_(&quot;€&quot;* &quot;-&quot;??_);_(@_)">
                  <c:v>0</c:v>
                </c:pt>
                <c:pt idx="14" formatCode="0.00%">
                  <c:v>0</c:v>
                </c:pt>
                <c:pt idx="15" formatCode="_-* #\ ##0.00\ [$€-410]_-;\-* #\ ##0.00\ [$€-410]_-;_-* &quot;-&quot;??\ [$€-410]_-;_-@_-">
                  <c:v>0</c:v>
                </c:pt>
                <c:pt idx="16" formatCode="0.00%">
                  <c:v>0</c:v>
                </c:pt>
                <c:pt idx="17" formatCode="_(&quot;€&quot;* #,##0.00_);_(&quot;€&quot;* \(#,##0.00\);_(&quot;€&quot;* &quot;-&quot;??_);_(@_)">
                  <c:v>0</c:v>
                </c:pt>
                <c:pt idx="18" formatCode="0.00%">
                  <c:v>0</c:v>
                </c:pt>
                <c:pt idx="19" formatCode="_(&quot;€&quot;* #,##0.00_);_(&quot;€&quot;* \(#,##0.00\);_(&quot;€&quot;* &quot;-&quot;??_);_(@_)">
                  <c:v>0</c:v>
                </c:pt>
                <c:pt idx="20" formatCode="0.00%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CEC8-4581-A43A-A926C7021462}"/>
            </c:ext>
          </c:extLst>
        </c:ser>
        <c:ser>
          <c:idx val="24"/>
          <c:order val="24"/>
          <c:tx>
            <c:strRef>
              <c:f>'Construction Cost_GRF_Anlysis'!$B$239:$C$239</c:f>
              <c:strCache>
                <c:ptCount val="2"/>
                <c:pt idx="0">
                  <c:v>B4</c:v>
                </c:pt>
                <c:pt idx="1">
                  <c:v>General costs and general contractor´s income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Cost_GRF_Anlysis'!$D$239:$X$239</c:f>
              <c:numCache>
                <c:formatCode>General</c:formatCode>
                <c:ptCount val="21"/>
                <c:pt idx="0">
                  <c:v>0</c:v>
                </c:pt>
                <c:pt idx="3" formatCode="_-* #\ ##0.00\ [$€-410]_-;\-* #\ ##0.00\ [$€-410]_-;_-* &quot;-&quot;??\ [$€-410]_-;_-@_-">
                  <c:v>13639.640843750007</c:v>
                </c:pt>
                <c:pt idx="4" formatCode="0.00%">
                  <c:v>0.13163552183754135</c:v>
                </c:pt>
                <c:pt idx="5" formatCode="_(&quot;€&quot;* #,##0.00_);_(&quot;€&quot;* \(#,##0.00\);_(&quot;€&quot;* &quot;-&quot;??_);_(@_)">
                  <c:v>13639.640843750007</c:v>
                </c:pt>
                <c:pt idx="6" formatCode="0.00%">
                  <c:v>0.13813754825700342</c:v>
                </c:pt>
                <c:pt idx="7" formatCode="_(&quot;€&quot;* #,##0.00_);_(&quot;€&quot;* \(#,##0.00\);_(&quot;€&quot;* &quot;-&quot;??_);_(@_)">
                  <c:v>13639.640843750007</c:v>
                </c:pt>
                <c:pt idx="8" formatCode="0.00%">
                  <c:v>0.14435559297911754</c:v>
                </c:pt>
                <c:pt idx="9" formatCode="_(&quot;€&quot;* #,##0.00_);_(&quot;€&quot;* \(#,##0.00\);_(&quot;€&quot;* &quot;-&quot;??_);_(@_)">
                  <c:v>10000</c:v>
                </c:pt>
                <c:pt idx="10" formatCode="0.00%">
                  <c:v>0.11667152020190706</c:v>
                </c:pt>
                <c:pt idx="11" formatCode="_(&quot;€&quot;* #,##0.00_);_(&quot;€&quot;* \(#,##0.00\);_(&quot;€&quot;* &quot;-&quot;??_);_(@_)">
                  <c:v>10000</c:v>
                </c:pt>
                <c:pt idx="12" formatCode="0.00%">
                  <c:v>0.12162692339920424</c:v>
                </c:pt>
                <c:pt idx="13" formatCode="_(&quot;€&quot;* #,##0.00_);_(&quot;€&quot;* \(#,##0.00\);_(&quot;€&quot;* &quot;-&quot;??_);_(@_)">
                  <c:v>10000</c:v>
                </c:pt>
                <c:pt idx="14" formatCode="0.00%">
                  <c:v>0.12651076127707564</c:v>
                </c:pt>
                <c:pt idx="15" formatCode="_-* #\ ##0.00\ [$€-410]_-;\-* #\ ##0.00\ [$€-410]_-;_-* &quot;-&quot;??\ [$€-410]_-;_-@_-">
                  <c:v>0</c:v>
                </c:pt>
                <c:pt idx="16" formatCode="0.00%">
                  <c:v>0</c:v>
                </c:pt>
                <c:pt idx="17" formatCode="_(&quot;€&quot;* #,##0.00_);_(&quot;€&quot;* \(#,##0.00\);_(&quot;€&quot;* &quot;-&quot;??_);_(@_)">
                  <c:v>0</c:v>
                </c:pt>
                <c:pt idx="18" formatCode="0.00%">
                  <c:v>0</c:v>
                </c:pt>
                <c:pt idx="19" formatCode="_(&quot;€&quot;* #,##0.00_);_(&quot;€&quot;* \(#,##0.00\);_(&quot;€&quot;* &quot;-&quot;??_);_(@_)">
                  <c:v>0</c:v>
                </c:pt>
                <c:pt idx="20" formatCode="0.00%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CEC8-4581-A43A-A926C7021462}"/>
            </c:ext>
          </c:extLst>
        </c:ser>
        <c:ser>
          <c:idx val="26"/>
          <c:order val="26"/>
          <c:tx>
            <c:strRef>
              <c:f>'Construction Cost_GRF_Anlysis'!$B$241:$C$241</c:f>
              <c:strCache>
                <c:ptCount val="2"/>
                <c:pt idx="0">
                  <c:v>B5.1</c:v>
                </c:pt>
                <c:pt idx="1">
                  <c:v>Design costs</c:v>
                </c:pt>
              </c:strCache>
            </c:strRef>
          </c:tx>
          <c:spPr>
            <a:solidFill>
              <a:schemeClr val="tx2">
                <a:lumMod val="50000"/>
                <a:lumOff val="5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Cost_GRF_Anlysis'!$D$241:$X$241</c:f>
              <c:numCache>
                <c:formatCode>General</c:formatCode>
                <c:ptCount val="21"/>
                <c:pt idx="3" formatCode="_-* #\ ##0.00\ [$€-410]_-;\-* #\ ##0.00\ [$€-410]_-;_-* &quot;-&quot;??\ [$€-410]_-;_-@_-">
                  <c:v>17228.447500000002</c:v>
                </c:pt>
                <c:pt idx="4" formatCode="0.00%">
                  <c:v>0.16627092333977234</c:v>
                </c:pt>
                <c:pt idx="5" formatCode="_(&quot;€&quot;* #,##0.00_);_(&quot;€&quot;* \(#,##0.00\);_(&quot;€&quot;* &quot;-&quot;??_);_(@_)">
                  <c:v>17228.447500000002</c:v>
                </c:pt>
                <c:pt idx="6" formatCode="0.00%">
                  <c:v>0.17448373642587681</c:v>
                </c:pt>
                <c:pt idx="7" formatCode="_(&quot;€&quot;* #,##0.00_);_(&quot;€&quot;* \(#,##0.00\);_(&quot;€&quot;* &quot;-&quot;??_);_(@_)">
                  <c:v>17228.447500000002</c:v>
                </c:pt>
                <c:pt idx="8" formatCode="0.00%">
                  <c:v>0.18233784770892306</c:v>
                </c:pt>
                <c:pt idx="9" formatCode="_(&quot;€&quot;* #,##0.00_);_(&quot;€&quot;* \(#,##0.00\);_(&quot;€&quot;* &quot;-&quot;??_);_(@_)">
                  <c:v>12000</c:v>
                </c:pt>
                <c:pt idx="10" formatCode="0.00%">
                  <c:v>0.14000582424228847</c:v>
                </c:pt>
                <c:pt idx="11" formatCode="_(&quot;€&quot;* #,##0.00_);_(&quot;€&quot;* \(#,##0.00\);_(&quot;€&quot;* &quot;-&quot;??_);_(@_)">
                  <c:v>12000</c:v>
                </c:pt>
                <c:pt idx="12" formatCode="0.00%">
                  <c:v>0.14595230807904508</c:v>
                </c:pt>
                <c:pt idx="13" formatCode="_(&quot;€&quot;* #,##0.00_);_(&quot;€&quot;* \(#,##0.00\);_(&quot;€&quot;* &quot;-&quot;??_);_(@_)">
                  <c:v>12000</c:v>
                </c:pt>
                <c:pt idx="14" formatCode="0.00%">
                  <c:v>0.15181291353249077</c:v>
                </c:pt>
                <c:pt idx="15" formatCode="_-* #\ ##0.00\ [$€-410]_-;\-* #\ ##0.00\ [$€-410]_-;_-* &quot;-&quot;??\ [$€-410]_-;_-@_-">
                  <c:v>2512</c:v>
                </c:pt>
                <c:pt idx="16" formatCode="0.00%">
                  <c:v>2.9321131758334111E-2</c:v>
                </c:pt>
                <c:pt idx="17" formatCode="_(&quot;€&quot;* #,##0.00_);_(&quot;€&quot;* \(#,##0.00\);_(&quot;€&quot;* &quot;-&quot;??_);_(@_)">
                  <c:v>2512</c:v>
                </c:pt>
                <c:pt idx="18" formatCode="0.00%">
                  <c:v>3.063747287357908E-2</c:v>
                </c:pt>
                <c:pt idx="19" formatCode="_(&quot;€&quot;* #,##0.00_);_(&quot;€&quot;* \(#,##0.00\);_(&quot;€&quot;* &quot;-&quot;??_);_(@_)">
                  <c:v>2512</c:v>
                </c:pt>
                <c:pt idx="20" formatCode="0.00%">
                  <c:v>3.1934244542846636E-2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CEC8-4581-A43A-A926C7021462}"/>
            </c:ext>
          </c:extLst>
        </c:ser>
        <c:ser>
          <c:idx val="27"/>
          <c:order val="27"/>
          <c:tx>
            <c:strRef>
              <c:f>'Construction Cost_GRF_Anlysis'!$B$242:$C$242</c:f>
              <c:strCache>
                <c:ptCount val="2"/>
                <c:pt idx="0">
                  <c:v>B5.2</c:v>
                </c:pt>
                <c:pt idx="1">
                  <c:v>OTHER COSTS</c:v>
                </c:pt>
              </c:strCache>
            </c:strRef>
          </c:tx>
          <c:spPr>
            <a:solidFill>
              <a:srgbClr val="00206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'Construction Cost_GRF_Anlysis'!$D$214:$X$214</c:f>
              <c:strCache>
                <c:ptCount val="21"/>
                <c:pt idx="3">
                  <c:v> ITALY incidence today </c:v>
                </c:pt>
                <c:pt idx="4">
                  <c:v> ITALY incidence today </c:v>
                </c:pt>
                <c:pt idx="5">
                  <c:v> ITALY incidence tomorrow </c:v>
                </c:pt>
                <c:pt idx="6">
                  <c:v> ITALY incidence tomorrow </c:v>
                </c:pt>
                <c:pt idx="7">
                  <c:v> ITALY incidence on a long term </c:v>
                </c:pt>
                <c:pt idx="8">
                  <c:v> ITALY incidence on a long term </c:v>
                </c:pt>
                <c:pt idx="9">
                  <c:v>FRANCE incidence today</c:v>
                </c:pt>
                <c:pt idx="10">
                  <c:v>FRANCE incidence today</c:v>
                </c:pt>
                <c:pt idx="11">
                  <c:v> FRANCE incidence tomorrow </c:v>
                </c:pt>
                <c:pt idx="12">
                  <c:v> FRANCE incidence tomorrow </c:v>
                </c:pt>
                <c:pt idx="13">
                  <c:v> FRANCE incidence on a long term </c:v>
                </c:pt>
                <c:pt idx="14">
                  <c:v> FRANCE incidence on a long term </c:v>
                </c:pt>
                <c:pt idx="15">
                  <c:v> GERMANY incidence today </c:v>
                </c:pt>
                <c:pt idx="16">
                  <c:v> GERMANY incidence today </c:v>
                </c:pt>
                <c:pt idx="17">
                  <c:v> GERMANY incidence tomorrow </c:v>
                </c:pt>
                <c:pt idx="18">
                  <c:v> GERMANY incidence tomorrow </c:v>
                </c:pt>
                <c:pt idx="19">
                  <c:v> GERMANY incidence on a long term </c:v>
                </c:pt>
                <c:pt idx="20">
                  <c:v> GERMANY incidence on a long term </c:v>
                </c:pt>
              </c:strCache>
            </c:strRef>
          </c:cat>
          <c:val>
            <c:numRef>
              <c:f>'Construction Cost_GRF_Anlysis'!$D$242:$X$242</c:f>
              <c:numCache>
                <c:formatCode>General</c:formatCode>
                <c:ptCount val="21"/>
                <c:pt idx="3" formatCode="_-* #\ ##0.00\ [$€-410]_-;\-* #\ ##0.00\ [$€-410]_-;_-* &quot;-&quot;??\ [$€-410]_-;_-@_-">
                  <c:v>7419.6693750000004</c:v>
                </c:pt>
                <c:pt idx="4" formatCode="0.00%">
                  <c:v>7.1606874493890485E-2</c:v>
                </c:pt>
                <c:pt idx="5" formatCode="_(&quot;€&quot;* #,##0.00_);_(&quot;€&quot;* \(#,##0.00\);_(&quot;€&quot;* &quot;-&quot;??_);_(@_)">
                  <c:v>7419.6693750000004</c:v>
                </c:pt>
                <c:pt idx="6" formatCode="0.00%">
                  <c:v>7.5143836123054628E-2</c:v>
                </c:pt>
                <c:pt idx="7" formatCode="_(&quot;€&quot;* #,##0.00_);_(&quot;€&quot;* \(#,##0.00\);_(&quot;€&quot;* &quot;-&quot;??_);_(@_)">
                  <c:v>7419.6693750000004</c:v>
                </c:pt>
                <c:pt idx="8" formatCode="0.00%">
                  <c:v>7.8526317855936251E-2</c:v>
                </c:pt>
                <c:pt idx="9" formatCode="_(&quot;€&quot;* #,##0.00_);_(&quot;€&quot;* \(#,##0.00\);_(&quot;€&quot;* &quot;-&quot;??_);_(@_)">
                  <c:v>5900</c:v>
                </c:pt>
                <c:pt idx="10" formatCode="0.00%">
                  <c:v>6.8836196919125167E-2</c:v>
                </c:pt>
                <c:pt idx="11" formatCode="_(&quot;€&quot;* #,##0.00_);_(&quot;€&quot;* \(#,##0.00\);_(&quot;€&quot;* &quot;-&quot;??_);_(@_)">
                  <c:v>5900</c:v>
                </c:pt>
                <c:pt idx="12" formatCode="0.00%">
                  <c:v>7.1759884805530499E-2</c:v>
                </c:pt>
                <c:pt idx="13" formatCode="_(&quot;€&quot;* #,##0.00_);_(&quot;€&quot;* \(#,##0.00\);_(&quot;€&quot;* &quot;-&quot;??_);_(@_)">
                  <c:v>5900</c:v>
                </c:pt>
                <c:pt idx="14" formatCode="0.00%">
                  <c:v>7.4641349153474632E-2</c:v>
                </c:pt>
                <c:pt idx="15" formatCode="_-* #\ ##0.00\ [$€-410]_-;\-* #\ ##0.00\ [$€-410]_-;_-* &quot;-&quot;??\ [$€-410]_-;_-@_-">
                  <c:v>7510.2</c:v>
                </c:pt>
                <c:pt idx="16" formatCode="0.00%">
                  <c:v>8.7662246708376135E-2</c:v>
                </c:pt>
                <c:pt idx="17" formatCode="_(&quot;€&quot;* #,##0.00_);_(&quot;€&quot;* \(#,##0.00\);_(&quot;€&quot;* &quot;-&quot;??_);_(@_)">
                  <c:v>7510.2</c:v>
                </c:pt>
                <c:pt idx="18" formatCode="0.00%">
                  <c:v>9.159775030858025E-2</c:v>
                </c:pt>
                <c:pt idx="19" formatCode="_(&quot;€&quot;* #,##0.00_);_(&quot;€&quot;* \(#,##0.00\);_(&quot;€&quot;* &quot;-&quot;??_);_(@_)">
                  <c:v>7510.2</c:v>
                </c:pt>
                <c:pt idx="20" formatCode="0.00%">
                  <c:v>9.547474656277341E-2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CEC8-4581-A43A-A926C7021462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55"/>
        <c:overlap val="100"/>
        <c:axId val="895279679"/>
        <c:axId val="89528015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'Construction Cost_GRF_Anlysis'!$B$215:$C$215</c15:sqref>
                        </c15:formulaRef>
                      </c:ext>
                    </c:extLst>
                    <c:strCache>
                      <c:ptCount val="2"/>
                      <c:pt idx="0">
                        <c:v>A DIRECT COSTS </c:v>
                      </c:pt>
                    </c:strCache>
                  </c:strRef>
                </c:tx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'Construction Cost_GRF_Anlysis'!$D$214:$X$214</c15:sqref>
                        </c15:formulaRef>
                      </c:ext>
                    </c:extLst>
                    <c:strCache>
                      <c:ptCount val="21"/>
                      <c:pt idx="3">
                        <c:v> ITALY incidence today </c:v>
                      </c:pt>
                      <c:pt idx="4">
                        <c:v> ITALY incidence today </c:v>
                      </c:pt>
                      <c:pt idx="5">
                        <c:v> ITALY incidence tomorrow </c:v>
                      </c:pt>
                      <c:pt idx="6">
                        <c:v> ITALY incidence tomorrow </c:v>
                      </c:pt>
                      <c:pt idx="7">
                        <c:v> ITALY incidence on a long term </c:v>
                      </c:pt>
                      <c:pt idx="8">
                        <c:v> ITALY incidence on a long term </c:v>
                      </c:pt>
                      <c:pt idx="9">
                        <c:v>FRANCE incidence today</c:v>
                      </c:pt>
                      <c:pt idx="10">
                        <c:v>FRANCE incidence today</c:v>
                      </c:pt>
                      <c:pt idx="11">
                        <c:v> FRANCE incidence tomorrow </c:v>
                      </c:pt>
                      <c:pt idx="12">
                        <c:v> FRANCE incidence tomorrow </c:v>
                      </c:pt>
                      <c:pt idx="13">
                        <c:v> FRANCE incidence on a long term </c:v>
                      </c:pt>
                      <c:pt idx="14">
                        <c:v> FRANCE incidence on a long term </c:v>
                      </c:pt>
                      <c:pt idx="15">
                        <c:v> GERMANY incidence today </c:v>
                      </c:pt>
                      <c:pt idx="16">
                        <c:v> GERMANY incidence today </c:v>
                      </c:pt>
                      <c:pt idx="17">
                        <c:v> GERMANY incidence tomorrow </c:v>
                      </c:pt>
                      <c:pt idx="18">
                        <c:v> GERMANY incidence tomorrow </c:v>
                      </c:pt>
                      <c:pt idx="19">
                        <c:v> GERMANY incidence on a long term </c:v>
                      </c:pt>
                      <c:pt idx="20">
                        <c:v> GERMANY incidence on a long term 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'Construction Cost_GRF_Anlysis'!$D$215:$X$215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3" formatCode="_-* #\ ##0.00\ [$€-410]_-;\-* #\ ##0.00\ [$€-410]_-;_-* &quot;-&quot;??\ [$€-410]_-;_-@_-">
                        <c:v>60797.773531250001</c:v>
                      </c:pt>
                      <c:pt idx="4" formatCode="0.00%">
                        <c:v>0.58675640634731052</c:v>
                      </c:pt>
                      <c:pt idx="5" formatCode="_(&quot;€&quot;* #,##0.00_);_(&quot;€&quot;* \(#,##0.00\);_(&quot;€&quot;* &quot;-&quot;??_);_(@_)">
                        <c:v>55920.615573031246</c:v>
                      </c:pt>
                      <c:pt idx="6" formatCode="0.00%">
                        <c:v>0.56634458493242446</c:v>
                      </c:pt>
                      <c:pt idx="7" formatCode="_(&quot;€&quot;* #,##0.00_);_(&quot;€&quot;* \(#,##0.00\);_(&quot;€&quot;* &quot;-&quot;??_);_(@_)">
                        <c:v>51667.458544789057</c:v>
                      </c:pt>
                      <c:pt idx="8" formatCode="0.00%">
                        <c:v>0.54682426769137737</c:v>
                      </c:pt>
                      <c:pt idx="9" formatCode="_(&quot;€&quot;* #,##0.00_);_(&quot;€&quot;* \(#,##0.00\);_(&quot;€&quot;* &quot;-&quot;??_);_(@_)">
                        <c:v>53810.720000000001</c:v>
                      </c:pt>
                      <c:pt idx="10" formatCode="0.00%">
                        <c:v>0.62781785055591643</c:v>
                      </c:pt>
                      <c:pt idx="11" formatCode="_(&quot;€&quot;* #,##0.00_);_(&quot;€&quot;* \(#,##0.00\);_(&quot;€&quot;* &quot;-&quot;??_);_(@_)">
                        <c:v>50318.638115000002</c:v>
                      </c:pt>
                      <c:pt idx="12" formatCode="0.00%">
                        <c:v>0.6120101143565384</c:v>
                      </c:pt>
                      <c:pt idx="13" formatCode="_(&quot;€&quot;* #,##0.00_);_(&quot;€&quot;* \(#,##0.00\);_(&quot;€&quot;* &quot;-&quot;??_);_(@_)">
                        <c:v>47144.659118749994</c:v>
                      </c:pt>
                      <c:pt idx="14" formatCode="_(&quot;€&quot;* #,##0.00_);_(&quot;€&quot;* \(#,##0.00\);_(&quot;€&quot;* &quot;-&quot;??_);_(@_)">
                        <c:v>0</c:v>
                      </c:pt>
                      <c:pt idx="15" formatCode="_-* #\ ##0.00\ [$€-410]_-;\-* #\ ##0.00\ [$€-410]_-;_-* &quot;-&quot;??\ [$€-410]_-;_-@_-">
                        <c:v>69142.466666666674</c:v>
                      </c:pt>
                      <c:pt idx="16" formatCode="0.00%">
                        <c:v>0.80706026083979221</c:v>
                      </c:pt>
                      <c:pt idx="17" formatCode="_(&quot;€&quot;* #,##0.00_);_(&quot;€&quot;* \(#,##0.00\);_(&quot;€&quot;* &quot;-&quot;??_);_(@_)">
                        <c:v>65461.563333333332</c:v>
                      </c:pt>
                      <c:pt idx="18" formatCode="0.00%">
                        <c:v>0.79839843586269066</c:v>
                      </c:pt>
                      <c:pt idx="19" formatCode="_(&quot;€&quot;* #,##0.00_);_(&quot;€&quot;* \(#,##0.00\);_(&quot;€&quot;* &quot;-&quot;??_);_(@_)">
                        <c:v>62132.105166666661</c:v>
                      </c:pt>
                      <c:pt idx="20" formatCode="0.00%">
                        <c:v>0.78986538230660752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15-CEC8-4581-A43A-A926C7021462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Cost_GRF_Anlysis'!$B$216:$C$216</c15:sqref>
                        </c15:formulaRef>
                      </c:ext>
                    </c:extLst>
                    <c:strCache>
                      <c:ptCount val="2"/>
                      <c:pt idx="0">
                        <c:v>A DIRECT COSTS </c:v>
                      </c:pt>
                    </c:strCache>
                  </c:strRef>
                </c:tx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Cost_GRF_Anlysis'!$D$214:$X$214</c15:sqref>
                        </c15:formulaRef>
                      </c:ext>
                    </c:extLst>
                    <c:strCache>
                      <c:ptCount val="21"/>
                      <c:pt idx="3">
                        <c:v> ITALY incidence today </c:v>
                      </c:pt>
                      <c:pt idx="4">
                        <c:v> ITALY incidence today </c:v>
                      </c:pt>
                      <c:pt idx="5">
                        <c:v> ITALY incidence tomorrow </c:v>
                      </c:pt>
                      <c:pt idx="6">
                        <c:v> ITALY incidence tomorrow </c:v>
                      </c:pt>
                      <c:pt idx="7">
                        <c:v> ITALY incidence on a long term </c:v>
                      </c:pt>
                      <c:pt idx="8">
                        <c:v> ITALY incidence on a long term </c:v>
                      </c:pt>
                      <c:pt idx="9">
                        <c:v>FRANCE incidence today</c:v>
                      </c:pt>
                      <c:pt idx="10">
                        <c:v>FRANCE incidence today</c:v>
                      </c:pt>
                      <c:pt idx="11">
                        <c:v> FRANCE incidence tomorrow </c:v>
                      </c:pt>
                      <c:pt idx="12">
                        <c:v> FRANCE incidence tomorrow </c:v>
                      </c:pt>
                      <c:pt idx="13">
                        <c:v> FRANCE incidence on a long term </c:v>
                      </c:pt>
                      <c:pt idx="14">
                        <c:v> FRANCE incidence on a long term </c:v>
                      </c:pt>
                      <c:pt idx="15">
                        <c:v> GERMANY incidence today </c:v>
                      </c:pt>
                      <c:pt idx="16">
                        <c:v> GERMANY incidence today </c:v>
                      </c:pt>
                      <c:pt idx="17">
                        <c:v> GERMANY incidence tomorrow </c:v>
                      </c:pt>
                      <c:pt idx="18">
                        <c:v> GERMANY incidence tomorrow </c:v>
                      </c:pt>
                      <c:pt idx="19">
                        <c:v> GERMANY incidence on a long term </c:v>
                      </c:pt>
                      <c:pt idx="20">
                        <c:v> GERMANY incidence on a long term 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Cost_GRF_Anlysis'!$D$216:$X$216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3" formatCode="_-* #\ ##0.00\ [$€-410]_-;\-* #\ ##0.00\ [$€-410]_-;_-* &quot;-&quot;??\ [$€-410]_-;_-@_-">
                        <c:v>0</c:v>
                      </c:pt>
                      <c:pt idx="4">
                        <c:v>0</c:v>
                      </c:pt>
                      <c:pt idx="5" formatCode="0.00%">
                        <c:v>0.95293078166288914</c:v>
                      </c:pt>
                      <c:pt idx="6">
                        <c:v>0</c:v>
                      </c:pt>
                      <c:pt idx="7" formatCode="0.00%">
                        <c:v>0.95692550185420511</c:v>
                      </c:pt>
                      <c:pt idx="8" formatCode="0.00%">
                        <c:v>0</c:v>
                      </c:pt>
                      <c:pt idx="9" formatCode="_(&quot;€&quot;* #,##0.00_);_(&quot;€&quot;* \(#,##0.00\);_(&quot;€&quot;* &quot;-&quot;??_);_(@_)">
                        <c:v>0</c:v>
                      </c:pt>
                      <c:pt idx="10" formatCode="0.00%">
                        <c:v>0</c:v>
                      </c:pt>
                      <c:pt idx="11" formatCode="0.00%">
                        <c:v>0.95925734978075095</c:v>
                      </c:pt>
                      <c:pt idx="12" formatCode="0.00%">
                        <c:v>0</c:v>
                      </c:pt>
                      <c:pt idx="13" formatCode="0.00%">
                        <c:v>0.96139586997524151</c:v>
                      </c:pt>
                      <c:pt idx="14" formatCode="_(&quot;€&quot;* #,##0.00_);_(&quot;€&quot;* \(#,##0.00\);_(&quot;€&quot;* &quot;-&quot;??_);_(@_)">
                        <c:v>0</c:v>
                      </c:pt>
                      <c:pt idx="15" formatCode="_-* #\ ##0.00\ [$€-410]_-;\-* #\ ##0.00\ [$€-410]_-;_-* &quot;-&quot;??\ [$€-410]_-;_-@_-">
                        <c:v>0</c:v>
                      </c:pt>
                      <c:pt idx="16" formatCode="0.00%">
                        <c:v>0</c:v>
                      </c:pt>
                      <c:pt idx="17" formatCode="0.00%">
                        <c:v>0.95703493167740528</c:v>
                      </c:pt>
                      <c:pt idx="18" formatCode="0.00%">
                        <c:v>0</c:v>
                      </c:pt>
                      <c:pt idx="19" formatCode="0.00%">
                        <c:v>0.95939244256967904</c:v>
                      </c:pt>
                      <c:pt idx="20" formatCode="_(&quot;€&quot;* #,##0.00_);_(&quot;€&quot;* \(#,##0.00\);_(&quot;€&quot;* &quot;-&quot;??_);_(@_)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CEC8-4581-A43A-A926C7021462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Cost_GRF_Anlysis'!$B$217:$C$217</c15:sqref>
                        </c15:formulaRef>
                      </c:ext>
                    </c:extLst>
                    <c:strCache>
                      <c:ptCount val="2"/>
                      <c:pt idx="0">
                        <c:v>A.1</c:v>
                      </c:pt>
                      <c:pt idx="1">
                        <c:v>Onsite</c:v>
                      </c:pt>
                    </c:strCache>
                  </c:strRef>
                </c:tx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Cost_GRF_Anlysis'!$D$214:$X$214</c15:sqref>
                        </c15:formulaRef>
                      </c:ext>
                    </c:extLst>
                    <c:strCache>
                      <c:ptCount val="21"/>
                      <c:pt idx="3">
                        <c:v> ITALY incidence today </c:v>
                      </c:pt>
                      <c:pt idx="4">
                        <c:v> ITALY incidence today </c:v>
                      </c:pt>
                      <c:pt idx="5">
                        <c:v> ITALY incidence tomorrow </c:v>
                      </c:pt>
                      <c:pt idx="6">
                        <c:v> ITALY incidence tomorrow </c:v>
                      </c:pt>
                      <c:pt idx="7">
                        <c:v> ITALY incidence on a long term </c:v>
                      </c:pt>
                      <c:pt idx="8">
                        <c:v> ITALY incidence on a long term </c:v>
                      </c:pt>
                      <c:pt idx="9">
                        <c:v>FRANCE incidence today</c:v>
                      </c:pt>
                      <c:pt idx="10">
                        <c:v>FRANCE incidence today</c:v>
                      </c:pt>
                      <c:pt idx="11">
                        <c:v> FRANCE incidence tomorrow </c:v>
                      </c:pt>
                      <c:pt idx="12">
                        <c:v> FRANCE incidence tomorrow </c:v>
                      </c:pt>
                      <c:pt idx="13">
                        <c:v> FRANCE incidence on a long term </c:v>
                      </c:pt>
                      <c:pt idx="14">
                        <c:v> FRANCE incidence on a long term </c:v>
                      </c:pt>
                      <c:pt idx="15">
                        <c:v> GERMANY incidence today </c:v>
                      </c:pt>
                      <c:pt idx="16">
                        <c:v> GERMANY incidence today </c:v>
                      </c:pt>
                      <c:pt idx="17">
                        <c:v> GERMANY incidence tomorrow </c:v>
                      </c:pt>
                      <c:pt idx="18">
                        <c:v> GERMANY incidence tomorrow </c:v>
                      </c:pt>
                      <c:pt idx="19">
                        <c:v> GERMANY incidence on a long term </c:v>
                      </c:pt>
                      <c:pt idx="20">
                        <c:v> GERMANY incidence on a long term 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Cost_GRF_Anlysis'!$D$217:$X$217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3" formatCode="_-* #\ ##0.00\ [$€-410]_-;\-* #\ ##0.00\ [$€-410]_-;_-* &quot;-&quot;??\ [$€-410]_-;_-@_-">
                        <c:v>4103.625</c:v>
                      </c:pt>
                      <c:pt idx="4" formatCode="0.00%">
                        <c:v>3.9603888730552948E-2</c:v>
                      </c:pt>
                      <c:pt idx="5" formatCode="_(&quot;€&quot;* #,##0.00_);_(&quot;€&quot;* \(#,##0.00\);_(&quot;€&quot;* &quot;-&quot;??_);_(@_)">
                        <c:v>4103.625</c:v>
                      </c:pt>
                      <c:pt idx="6" formatCode="0.00%">
                        <c:v>4.1560089665109913E-2</c:v>
                      </c:pt>
                      <c:pt idx="7" formatCode="_(&quot;€&quot;* #,##0.00_);_(&quot;€&quot;* \(#,##0.00\);_(&quot;€&quot;* &quot;-&quot;??_);_(@_)">
                        <c:v>4103.625</c:v>
                      </c:pt>
                      <c:pt idx="8" formatCode="0.00%">
                        <c:v>4.3430851810909214E-2</c:v>
                      </c:pt>
                      <c:pt idx="9" formatCode="_(&quot;€&quot;* #,##0.00_);_(&quot;€&quot;* \(#,##0.00\);_(&quot;€&quot;* &quot;-&quot;??_);_(@_)">
                        <c:v>3102.2548999999999</c:v>
                      </c:pt>
                      <c:pt idx="10" formatCode="0.00%">
                        <c:v>3.6194479523681516E-2</c:v>
                      </c:pt>
                      <c:pt idx="11" formatCode="_(&quot;€&quot;* #,##0.00_);_(&quot;€&quot;* \(#,##0.00\);_(&quot;€&quot;* &quot;-&quot;??_);_(@_)">
                        <c:v>3102.2548999999999</c:v>
                      </c:pt>
                      <c:pt idx="12" formatCode="0.00%">
                        <c:v>3.7731771908710597E-2</c:v>
                      </c:pt>
                      <c:pt idx="13" formatCode="_(&quot;€&quot;* #,##0.00_);_(&quot;€&quot;* \(#,##0.00\);_(&quot;€&quot;* &quot;-&quot;??_);_(@_)">
                        <c:v>3102.2548999999999</c:v>
                      </c:pt>
                      <c:pt idx="14" formatCode="0.00%">
                        <c:v>3.9246862907453814E-2</c:v>
                      </c:pt>
                      <c:pt idx="15" formatCode="_-* #\ ##0.00\ [$€-410]_-;\-* #\ ##0.00\ [$€-410]_-;_-* &quot;-&quot;??\ [$€-410]_-;_-@_-">
                        <c:v>14364.4</c:v>
                      </c:pt>
                      <c:pt idx="16" formatCode="0.00%">
                        <c:v>0.16766738257540387</c:v>
                      </c:pt>
                      <c:pt idx="17" formatCode="_(&quot;€&quot;* #,##0.00_);_(&quot;€&quot;* \(#,##0.00\);_(&quot;€&quot;* &quot;-&quot;??_);_(@_)">
                        <c:v>14364.4</c:v>
                      </c:pt>
                      <c:pt idx="18" formatCode="0.00%">
                        <c:v>0.17519463190495196</c:v>
                      </c:pt>
                      <c:pt idx="19" formatCode="_(&quot;€&quot;* #,##0.00_);_(&quot;€&quot;* \(#,##0.00\);_(&quot;€&quot;* &quot;-&quot;??_);_(@_)">
                        <c:v>14364.4</c:v>
                      </c:pt>
                      <c:pt idx="20" formatCode="0.00%">
                        <c:v>0.18260997703473975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CEC8-4581-A43A-A926C7021462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Cost_GRF_Anlysis'!$B$218:$C$218</c15:sqref>
                        </c15:formulaRef>
                      </c:ext>
                    </c:extLst>
                    <c:strCache>
                      <c:ptCount val="2"/>
                      <c:pt idx="0">
                        <c:v>A.1.1</c:v>
                      </c:pt>
                      <c:pt idx="1">
                        <c:v>Supply</c:v>
                      </c:pt>
                    </c:strCache>
                  </c:strRef>
                </c:tx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Cost_GRF_Anlysis'!$D$214:$X$214</c15:sqref>
                        </c15:formulaRef>
                      </c:ext>
                    </c:extLst>
                    <c:strCache>
                      <c:ptCount val="21"/>
                      <c:pt idx="3">
                        <c:v> ITALY incidence today </c:v>
                      </c:pt>
                      <c:pt idx="4">
                        <c:v> ITALY incidence today </c:v>
                      </c:pt>
                      <c:pt idx="5">
                        <c:v> ITALY incidence tomorrow </c:v>
                      </c:pt>
                      <c:pt idx="6">
                        <c:v> ITALY incidence tomorrow </c:v>
                      </c:pt>
                      <c:pt idx="7">
                        <c:v> ITALY incidence on a long term </c:v>
                      </c:pt>
                      <c:pt idx="8">
                        <c:v> ITALY incidence on a long term </c:v>
                      </c:pt>
                      <c:pt idx="9">
                        <c:v>FRANCE incidence today</c:v>
                      </c:pt>
                      <c:pt idx="10">
                        <c:v>FRANCE incidence today</c:v>
                      </c:pt>
                      <c:pt idx="11">
                        <c:v> FRANCE incidence tomorrow </c:v>
                      </c:pt>
                      <c:pt idx="12">
                        <c:v> FRANCE incidence tomorrow </c:v>
                      </c:pt>
                      <c:pt idx="13">
                        <c:v> FRANCE incidence on a long term </c:v>
                      </c:pt>
                      <c:pt idx="14">
                        <c:v> FRANCE incidence on a long term </c:v>
                      </c:pt>
                      <c:pt idx="15">
                        <c:v> GERMANY incidence today </c:v>
                      </c:pt>
                      <c:pt idx="16">
                        <c:v> GERMANY incidence today </c:v>
                      </c:pt>
                      <c:pt idx="17">
                        <c:v> GERMANY incidence tomorrow </c:v>
                      </c:pt>
                      <c:pt idx="18">
                        <c:v> GERMANY incidence tomorrow </c:v>
                      </c:pt>
                      <c:pt idx="19">
                        <c:v> GERMANY incidence on a long term </c:v>
                      </c:pt>
                      <c:pt idx="20">
                        <c:v> GERMANY incidence on a long term 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Cost_GRF_Anlysis'!$D$218:$X$218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0</c:v>
                      </c:pt>
                      <c:pt idx="3" formatCode="_-* #\ ##0.00\ [$€-410]_-;\-* #\ ##0.00\ [$€-410]_-;_-* &quot;-&quot;??\ [$€-410]_-;_-@_-">
                        <c:v>0</c:v>
                      </c:pt>
                      <c:pt idx="4" formatCode="0.00%">
                        <c:v>0</c:v>
                      </c:pt>
                      <c:pt idx="5" formatCode="_(&quot;€&quot;* #,##0.00_);_(&quot;€&quot;* \(#,##0.00\);_(&quot;€&quot;* &quot;-&quot;??_);_(@_)">
                        <c:v>0</c:v>
                      </c:pt>
                      <c:pt idx="6" formatCode="0.00%">
                        <c:v>0</c:v>
                      </c:pt>
                      <c:pt idx="7" formatCode="_(&quot;€&quot;* #,##0.00_);_(&quot;€&quot;* \(#,##0.00\);_(&quot;€&quot;* &quot;-&quot;??_);_(@_)">
                        <c:v>0</c:v>
                      </c:pt>
                      <c:pt idx="8" formatCode="0.00%">
                        <c:v>0</c:v>
                      </c:pt>
                      <c:pt idx="9" formatCode="_(&quot;€&quot;* #,##0.00_);_(&quot;€&quot;* \(#,##0.00\);_(&quot;€&quot;* &quot;-&quot;??_);_(@_)">
                        <c:v>0</c:v>
                      </c:pt>
                      <c:pt idx="10" formatCode="0.00%">
                        <c:v>0</c:v>
                      </c:pt>
                      <c:pt idx="11" formatCode="_(&quot;€&quot;* #,##0.00_);_(&quot;€&quot;* \(#,##0.00\);_(&quot;€&quot;* &quot;-&quot;??_);_(@_)">
                        <c:v>0</c:v>
                      </c:pt>
                      <c:pt idx="12" formatCode="0.00%">
                        <c:v>0</c:v>
                      </c:pt>
                      <c:pt idx="13" formatCode="_(&quot;€&quot;* #,##0.00_);_(&quot;€&quot;* \(#,##0.00\);_(&quot;€&quot;* &quot;-&quot;??_);_(@_)">
                        <c:v>0</c:v>
                      </c:pt>
                      <c:pt idx="14" formatCode="0.00%">
                        <c:v>0</c:v>
                      </c:pt>
                      <c:pt idx="15" formatCode="_-* #\ ##0.00\ [$€-410]_-;\-* #\ ##0.00\ [$€-410]_-;_-* &quot;-&quot;??\ [$€-410]_-;_-@_-">
                        <c:v>0</c:v>
                      </c:pt>
                      <c:pt idx="16" formatCode="0.00%">
                        <c:v>0</c:v>
                      </c:pt>
                      <c:pt idx="17" formatCode="_(&quot;€&quot;* #,##0.00_);_(&quot;€&quot;* \(#,##0.00\);_(&quot;€&quot;* &quot;-&quot;??_);_(@_)">
                        <c:v>0</c:v>
                      </c:pt>
                      <c:pt idx="18" formatCode="0.00%">
                        <c:v>0</c:v>
                      </c:pt>
                      <c:pt idx="19" formatCode="_(&quot;€&quot;* #,##0.00_);_(&quot;€&quot;* \(#,##0.00\);_(&quot;€&quot;* &quot;-&quot;??_);_(@_)">
                        <c:v>0</c:v>
                      </c:pt>
                      <c:pt idx="20" formatCode="0.00%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CEC8-4581-A43A-A926C7021462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Cost_GRF_Anlysis'!$B$220:$C$220</c15:sqref>
                        </c15:formulaRef>
                      </c:ext>
                    </c:extLst>
                    <c:strCache>
                      <c:ptCount val="2"/>
                      <c:pt idx="0">
                        <c:v>A.2</c:v>
                      </c:pt>
                      <c:pt idx="1">
                        <c:v>Offsite total costs</c:v>
                      </c:pt>
                    </c:strCache>
                  </c:strRef>
                </c:tx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Cost_GRF_Anlysis'!$D$214:$X$214</c15:sqref>
                        </c15:formulaRef>
                      </c:ext>
                    </c:extLst>
                    <c:strCache>
                      <c:ptCount val="21"/>
                      <c:pt idx="3">
                        <c:v> ITALY incidence today </c:v>
                      </c:pt>
                      <c:pt idx="4">
                        <c:v> ITALY incidence today </c:v>
                      </c:pt>
                      <c:pt idx="5">
                        <c:v> ITALY incidence tomorrow </c:v>
                      </c:pt>
                      <c:pt idx="6">
                        <c:v> ITALY incidence tomorrow </c:v>
                      </c:pt>
                      <c:pt idx="7">
                        <c:v> ITALY incidence on a long term </c:v>
                      </c:pt>
                      <c:pt idx="8">
                        <c:v> ITALY incidence on a long term </c:v>
                      </c:pt>
                      <c:pt idx="9">
                        <c:v>FRANCE incidence today</c:v>
                      </c:pt>
                      <c:pt idx="10">
                        <c:v>FRANCE incidence today</c:v>
                      </c:pt>
                      <c:pt idx="11">
                        <c:v> FRANCE incidence tomorrow </c:v>
                      </c:pt>
                      <c:pt idx="12">
                        <c:v> FRANCE incidence tomorrow </c:v>
                      </c:pt>
                      <c:pt idx="13">
                        <c:v> FRANCE incidence on a long term </c:v>
                      </c:pt>
                      <c:pt idx="14">
                        <c:v> FRANCE incidence on a long term </c:v>
                      </c:pt>
                      <c:pt idx="15">
                        <c:v> GERMANY incidence today </c:v>
                      </c:pt>
                      <c:pt idx="16">
                        <c:v> GERMANY incidence today </c:v>
                      </c:pt>
                      <c:pt idx="17">
                        <c:v> GERMANY incidence tomorrow </c:v>
                      </c:pt>
                      <c:pt idx="18">
                        <c:v> GERMANY incidence tomorrow </c:v>
                      </c:pt>
                      <c:pt idx="19">
                        <c:v> GERMANY incidence on a long term </c:v>
                      </c:pt>
                      <c:pt idx="20">
                        <c:v> GERMANY incidence on a long term 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Cost_GRF_Anlysis'!$D$220:$X$220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3" formatCode="_-* #\ ##0.00\ [$€-410]_-;\-* #\ ##0.00\ [$€-410]_-;_-* &quot;-&quot;??\ [$€-410]_-;_-@_-">
                        <c:v>56694.148531250001</c:v>
                      </c:pt>
                      <c:pt idx="4" formatCode="0.00%">
                        <c:v>0.54715251761675765</c:v>
                      </c:pt>
                      <c:pt idx="5" formatCode="_(&quot;€&quot;* #,##0.00_);_(&quot;€&quot;* \(#,##0.00\);_(&quot;€&quot;* &quot;-&quot;??_);_(@_)">
                        <c:v>51816.990573031246</c:v>
                      </c:pt>
                      <c:pt idx="6" formatCode="0.00%">
                        <c:v>0.52478449526731463</c:v>
                      </c:pt>
                      <c:pt idx="7" formatCode="_(&quot;€&quot;* #,##0.00_);_(&quot;€&quot;* \(#,##0.00\);_(&quot;€&quot;* &quot;-&quot;??_);_(@_)">
                        <c:v>47563.833544789057</c:v>
                      </c:pt>
                      <c:pt idx="8" formatCode="0.00%">
                        <c:v>0.50339341588046826</c:v>
                      </c:pt>
                      <c:pt idx="9" formatCode="_(&quot;€&quot;* #,##0.00_);_(&quot;€&quot;* \(#,##0.00\);_(&quot;€&quot;* &quot;-&quot;??_);_(@_)">
                        <c:v>50708.465100000001</c:v>
                      </c:pt>
                      <c:pt idx="10" formatCode="0.00%">
                        <c:v>0.59162337103223495</c:v>
                      </c:pt>
                      <c:pt idx="11" formatCode="_(&quot;€&quot;* #,##0.00_);_(&quot;€&quot;* \(#,##0.00\);_(&quot;€&quot;* &quot;-&quot;??_);_(@_)">
                        <c:v>47216.383215000002</c:v>
                      </c:pt>
                      <c:pt idx="12" formatCode="0.00%">
                        <c:v>0.57427834244782772</c:v>
                      </c:pt>
                      <c:pt idx="13" formatCode="_(&quot;€&quot;* #,##0.00_);_(&quot;€&quot;* \(#,##0.00\);_(&quot;€&quot;* &quot;-&quot;??_);_(@_)">
                        <c:v>44042.404218749994</c:v>
                      </c:pt>
                      <c:pt idx="14" formatCode="0.00%">
                        <c:v>0.557183808618675</c:v>
                      </c:pt>
                      <c:pt idx="15" formatCode="_-* #\ ##0.00\ [$€-410]_-;\-* #\ ##0.00\ [$€-410]_-;_-* &quot;-&quot;??\ [$€-410]_-;_-@_-">
                        <c:v>54778.066666666673</c:v>
                      </c:pt>
                      <c:pt idx="16" formatCode="0.00%">
                        <c:v>0.63939287826438829</c:v>
                      </c:pt>
                      <c:pt idx="17" formatCode="_(&quot;€&quot;* #,##0.00_);_(&quot;€&quot;* \(#,##0.00\);_(&quot;€&quot;* &quot;-&quot;??_);_(@_)">
                        <c:v>51097.16333333333</c:v>
                      </c:pt>
                      <c:pt idx="18" formatCode="0.00%">
                        <c:v>0.62320380395773867</c:v>
                      </c:pt>
                      <c:pt idx="19" formatCode="_(&quot;€&quot;* #,##0.00_);_(&quot;€&quot;* \(#,##0.00\);_(&quot;€&quot;* &quot;-&quot;??_);_(@_)">
                        <c:v>47767.705166666659</c:v>
                      </c:pt>
                      <c:pt idx="20" formatCode="0.00%">
                        <c:v>0.60725540527186783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CEC8-4581-A43A-A926C7021462}"/>
                  </c:ext>
                </c:extLst>
              </c15:ser>
            </c15:filteredBarSeries>
            <c15:filteredBarSeries>
              <c15:ser>
                <c:idx val="20"/>
                <c:order val="2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Cost_GRF_Anlysis'!$B$235:$C$235</c15:sqref>
                        </c15:formulaRef>
                      </c:ext>
                    </c:extLst>
                    <c:strCache>
                      <c:ptCount val="2"/>
                      <c:pt idx="0">
                        <c:v>B INDIRECT COSTS</c:v>
                      </c:pt>
                    </c:strCache>
                  </c:strRef>
                </c:tx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Cost_GRF_Anlysis'!$D$214:$X$214</c15:sqref>
                        </c15:formulaRef>
                      </c:ext>
                    </c:extLst>
                    <c:strCache>
                      <c:ptCount val="21"/>
                      <c:pt idx="3">
                        <c:v> ITALY incidence today </c:v>
                      </c:pt>
                      <c:pt idx="4">
                        <c:v> ITALY incidence today </c:v>
                      </c:pt>
                      <c:pt idx="5">
                        <c:v> ITALY incidence tomorrow </c:v>
                      </c:pt>
                      <c:pt idx="6">
                        <c:v> ITALY incidence tomorrow </c:v>
                      </c:pt>
                      <c:pt idx="7">
                        <c:v> ITALY incidence on a long term </c:v>
                      </c:pt>
                      <c:pt idx="8">
                        <c:v> ITALY incidence on a long term </c:v>
                      </c:pt>
                      <c:pt idx="9">
                        <c:v>FRANCE incidence today</c:v>
                      </c:pt>
                      <c:pt idx="10">
                        <c:v>FRANCE incidence today</c:v>
                      </c:pt>
                      <c:pt idx="11">
                        <c:v> FRANCE incidence tomorrow </c:v>
                      </c:pt>
                      <c:pt idx="12">
                        <c:v> FRANCE incidence tomorrow </c:v>
                      </c:pt>
                      <c:pt idx="13">
                        <c:v> FRANCE incidence on a long term </c:v>
                      </c:pt>
                      <c:pt idx="14">
                        <c:v> FRANCE incidence on a long term </c:v>
                      </c:pt>
                      <c:pt idx="15">
                        <c:v> GERMANY incidence today </c:v>
                      </c:pt>
                      <c:pt idx="16">
                        <c:v> GERMANY incidence today </c:v>
                      </c:pt>
                      <c:pt idx="17">
                        <c:v> GERMANY incidence tomorrow </c:v>
                      </c:pt>
                      <c:pt idx="18">
                        <c:v> GERMANY incidence tomorrow </c:v>
                      </c:pt>
                      <c:pt idx="19">
                        <c:v> GERMANY incidence on a long term </c:v>
                      </c:pt>
                      <c:pt idx="20">
                        <c:v> GERMANY incidence on a long term 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Cost_GRF_Anlysis'!$D$235:$X$235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3" formatCode="_-* #\ ##0.00\ [$€-410]_-;\-* #\ ##0.00\ [$€-410]_-;_-* &quot;-&quot;??\ [$€-410]_-;_-@_-">
                        <c:v>42818.945218750014</c:v>
                      </c:pt>
                      <c:pt idx="4" formatCode="0.00%">
                        <c:v>0.41324359365268942</c:v>
                      </c:pt>
                      <c:pt idx="5" formatCode="_(&quot;€&quot;* #,##0.00_);_(&quot;€&quot;* \(#,##0.00\);_(&quot;€&quot;* &quot;-&quot;??_);_(@_)">
                        <c:v>42818.945218750014</c:v>
                      </c:pt>
                      <c:pt idx="6" formatCode="0.00%">
                        <c:v>0.4336554150675756</c:v>
                      </c:pt>
                      <c:pt idx="7" formatCode="_(&quot;€&quot;* #,##0.00_);_(&quot;€&quot;* \(#,##0.00\);_(&quot;€&quot;* &quot;-&quot;??_);_(@_)">
                        <c:v>42818.945218750014</c:v>
                      </c:pt>
                      <c:pt idx="8" formatCode="0.00%">
                        <c:v>0.45317573230862263</c:v>
                      </c:pt>
                      <c:pt idx="9" formatCode="_(&quot;€&quot;* #,##0.00_);_(&quot;€&quot;* \(#,##0.00\);_(&quot;€&quot;* &quot;-&quot;??_);_(@_)">
                        <c:v>31900</c:v>
                      </c:pt>
                      <c:pt idx="10" formatCode="0.00%">
                        <c:v>0.37218214944408351</c:v>
                      </c:pt>
                      <c:pt idx="11" formatCode="_(&quot;€&quot;* #,##0.00_);_(&quot;€&quot;* \(#,##0.00\);_(&quot;€&quot;* &quot;-&quot;??_);_(@_)">
                        <c:v>31900</c:v>
                      </c:pt>
                      <c:pt idx="12" formatCode="0.00%">
                        <c:v>0.38798988564346154</c:v>
                      </c:pt>
                      <c:pt idx="13" formatCode="_(&quot;€&quot;* #,##0.00_);_(&quot;€&quot;* \(#,##0.00\);_(&quot;€&quot;* &quot;-&quot;??_);_(@_)">
                        <c:v>31900</c:v>
                      </c:pt>
                      <c:pt idx="14" formatCode="0.00%">
                        <c:v>0.40356932847387128</c:v>
                      </c:pt>
                      <c:pt idx="15" formatCode="_-* #\ ##0.00\ [$€-410]_-;\-* #\ ##0.00\ [$€-410]_-;_-* &quot;-&quot;??\ [$€-410]_-;_-@_-">
                        <c:v>16529.533333333333</c:v>
                      </c:pt>
                      <c:pt idx="16" formatCode="0.00%">
                        <c:v>0.19293973916020793</c:v>
                      </c:pt>
                      <c:pt idx="17" formatCode="_(&quot;€&quot;* #,##0.00_);_(&quot;€&quot;* \(#,##0.00\);_(&quot;€&quot;* &quot;-&quot;??_);_(@_)">
                        <c:v>16529.533333333333</c:v>
                      </c:pt>
                      <c:pt idx="18" formatCode="0.00%">
                        <c:v>0.20160156413730937</c:v>
                      </c:pt>
                      <c:pt idx="19" formatCode="_(&quot;€&quot;* #,##0.00_);_(&quot;€&quot;* \(#,##0.00\);_(&quot;€&quot;* &quot;-&quot;??_);_(@_)">
                        <c:v>16529.533333333333</c:v>
                      </c:pt>
                      <c:pt idx="20" formatCode="0.00%">
                        <c:v>0.21013461769339234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A-CEC8-4581-A43A-A926C7021462}"/>
                  </c:ext>
                </c:extLst>
              </c15:ser>
            </c15:filteredBarSeries>
            <c15:filteredBarSeries>
              <c15:ser>
                <c:idx val="25"/>
                <c:order val="2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Cost_GRF_Anlysis'!$B$240:$C$240</c15:sqref>
                        </c15:formulaRef>
                      </c:ext>
                    </c:extLst>
                    <c:strCache>
                      <c:ptCount val="2"/>
                      <c:pt idx="0">
                        <c:v>B5</c:v>
                      </c:pt>
                      <c:pt idx="1">
                        <c:v>OUTLAYS</c:v>
                      </c:pt>
                    </c:strCache>
                  </c:strRef>
                </c:tx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Cost_GRF_Anlysis'!$D$214:$X$214</c15:sqref>
                        </c15:formulaRef>
                      </c:ext>
                    </c:extLst>
                    <c:strCache>
                      <c:ptCount val="21"/>
                      <c:pt idx="3">
                        <c:v> ITALY incidence today </c:v>
                      </c:pt>
                      <c:pt idx="4">
                        <c:v> ITALY incidence today </c:v>
                      </c:pt>
                      <c:pt idx="5">
                        <c:v> ITALY incidence tomorrow </c:v>
                      </c:pt>
                      <c:pt idx="6">
                        <c:v> ITALY incidence tomorrow </c:v>
                      </c:pt>
                      <c:pt idx="7">
                        <c:v> ITALY incidence on a long term </c:v>
                      </c:pt>
                      <c:pt idx="8">
                        <c:v> ITALY incidence on a long term </c:v>
                      </c:pt>
                      <c:pt idx="9">
                        <c:v>FRANCE incidence today</c:v>
                      </c:pt>
                      <c:pt idx="10">
                        <c:v>FRANCE incidence today</c:v>
                      </c:pt>
                      <c:pt idx="11">
                        <c:v> FRANCE incidence tomorrow </c:v>
                      </c:pt>
                      <c:pt idx="12">
                        <c:v> FRANCE incidence tomorrow </c:v>
                      </c:pt>
                      <c:pt idx="13">
                        <c:v> FRANCE incidence on a long term </c:v>
                      </c:pt>
                      <c:pt idx="14">
                        <c:v> FRANCE incidence on a long term </c:v>
                      </c:pt>
                      <c:pt idx="15">
                        <c:v> GERMANY incidence today </c:v>
                      </c:pt>
                      <c:pt idx="16">
                        <c:v> GERMANY incidence today </c:v>
                      </c:pt>
                      <c:pt idx="17">
                        <c:v> GERMANY incidence tomorrow </c:v>
                      </c:pt>
                      <c:pt idx="18">
                        <c:v> GERMANY incidence tomorrow </c:v>
                      </c:pt>
                      <c:pt idx="19">
                        <c:v> GERMANY incidence on a long term </c:v>
                      </c:pt>
                      <c:pt idx="20">
                        <c:v> GERMANY incidence on a long term 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'Construction Cost_GRF_Anlysis'!$D$240:$X$240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3" formatCode="_-* #\ ##0.00\ [$€-410]_-;\-* #\ ##0.00\ [$€-410]_-;_-* &quot;-&quot;??\ [$€-410]_-;_-@_-">
                        <c:v>24648.116875000003</c:v>
                      </c:pt>
                      <c:pt idx="4" formatCode="0.00%">
                        <c:v>0.23787779783366284</c:v>
                      </c:pt>
                      <c:pt idx="5" formatCode="_(&quot;€&quot;* #,##0.00_);_(&quot;€&quot;* \(#,##0.00\);_(&quot;€&quot;* &quot;-&quot;??_);_(@_)">
                        <c:v>24648.116875000003</c:v>
                      </c:pt>
                      <c:pt idx="6" formatCode="0.00%">
                        <c:v>0.24962757254893145</c:v>
                      </c:pt>
                      <c:pt idx="7" formatCode="_(&quot;€&quot;* #,##0.00_);_(&quot;€&quot;* \(#,##0.00\);_(&quot;€&quot;* &quot;-&quot;??_);_(@_)">
                        <c:v>24648.116875000003</c:v>
                      </c:pt>
                      <c:pt idx="8" formatCode="0.00%">
                        <c:v>0.26086416556485931</c:v>
                      </c:pt>
                      <c:pt idx="9" formatCode="_(&quot;€&quot;* #,##0.00_);_(&quot;€&quot;* \(#,##0.00\);_(&quot;€&quot;* &quot;-&quot;??_);_(@_)">
                        <c:v>17900</c:v>
                      </c:pt>
                      <c:pt idx="10" formatCode="0.00%">
                        <c:v>0.20884202116141365</c:v>
                      </c:pt>
                      <c:pt idx="11" formatCode="_(&quot;€&quot;* #,##0.00_);_(&quot;€&quot;* \(#,##0.00\);_(&quot;€&quot;* &quot;-&quot;??_);_(@_)">
                        <c:v>17900</c:v>
                      </c:pt>
                      <c:pt idx="12" formatCode="0.00%">
                        <c:v>0.21771219288457558</c:v>
                      </c:pt>
                      <c:pt idx="13" formatCode="_(&quot;€&quot;* #,##0.00_);_(&quot;€&quot;* \(#,##0.00\);_(&quot;€&quot;* &quot;-&quot;??_);_(@_)">
                        <c:v>17900</c:v>
                      </c:pt>
                      <c:pt idx="14" formatCode="0.00%">
                        <c:v>0.22645426268596541</c:v>
                      </c:pt>
                      <c:pt idx="15" formatCode="_-* #\ ##0.00\ [$€-410]_-;\-* #\ ##0.00\ [$€-410]_-;_-* &quot;-&quot;??\ [$€-410]_-;_-@_-">
                        <c:v>10022.200000000001</c:v>
                      </c:pt>
                      <c:pt idx="16" formatCode="0.00%">
                        <c:v>0.11698337846671025</c:v>
                      </c:pt>
                      <c:pt idx="17" formatCode="_(&quot;€&quot;* #,##0.00_);_(&quot;€&quot;* \(#,##0.00\);_(&quot;€&quot;* &quot;-&quot;??_);_(@_)">
                        <c:v>10022.200000000001</c:v>
                      </c:pt>
                      <c:pt idx="18" formatCode="0.00%">
                        <c:v>0.12223522318215935</c:v>
                      </c:pt>
                      <c:pt idx="19" formatCode="_(&quot;€&quot;* #,##0.00_);_(&quot;€&quot;* \(#,##0.00\);_(&quot;€&quot;* &quot;-&quot;??_);_(@_)">
                        <c:v>10022.200000000001</c:v>
                      </c:pt>
                      <c:pt idx="20" formatCode="0.00%">
                        <c:v>0.12740899110562007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B-CEC8-4581-A43A-A926C7021462}"/>
                  </c:ext>
                </c:extLst>
              </c15:ser>
            </c15:filteredBarSeries>
          </c:ext>
        </c:extLst>
      </c:barChart>
      <c:catAx>
        <c:axId val="8952796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895280159"/>
        <c:crosses val="autoZero"/>
        <c:auto val="1"/>
        <c:lblAlgn val="ctr"/>
        <c:lblOffset val="100"/>
        <c:noMultiLvlLbl val="0"/>
      </c:catAx>
      <c:valAx>
        <c:axId val="895280159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895279679"/>
        <c:crosses val="autoZero"/>
        <c:crossBetween val="between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.xml"/><Relationship Id="rId13" Type="http://schemas.openxmlformats.org/officeDocument/2006/relationships/chart" Target="../charts/chart12.xml"/><Relationship Id="rId3" Type="http://schemas.openxmlformats.org/officeDocument/2006/relationships/chart" Target="../charts/chart2.xml"/><Relationship Id="rId7" Type="http://schemas.openxmlformats.org/officeDocument/2006/relationships/chart" Target="../charts/chart6.xml"/><Relationship Id="rId12" Type="http://schemas.openxmlformats.org/officeDocument/2006/relationships/chart" Target="../charts/chart11.xml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6" Type="http://schemas.openxmlformats.org/officeDocument/2006/relationships/chart" Target="../charts/chart5.xml"/><Relationship Id="rId11" Type="http://schemas.openxmlformats.org/officeDocument/2006/relationships/chart" Target="../charts/chart10.xml"/><Relationship Id="rId5" Type="http://schemas.openxmlformats.org/officeDocument/2006/relationships/chart" Target="../charts/chart4.xml"/><Relationship Id="rId10" Type="http://schemas.openxmlformats.org/officeDocument/2006/relationships/chart" Target="../charts/chart9.xml"/><Relationship Id="rId4" Type="http://schemas.openxmlformats.org/officeDocument/2006/relationships/chart" Target="../charts/chart3.xml"/><Relationship Id="rId9" Type="http://schemas.openxmlformats.org/officeDocument/2006/relationships/chart" Target="../charts/chart8.xml"/><Relationship Id="rId14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144779</xdr:colOff>
      <xdr:row>4</xdr:row>
      <xdr:rowOff>408624</xdr:rowOff>
    </xdr:from>
    <xdr:to>
      <xdr:col>12</xdr:col>
      <xdr:colOff>2104804</xdr:colOff>
      <xdr:row>17</xdr:row>
      <xdr:rowOff>135260</xdr:rowOff>
    </xdr:to>
    <xdr:pic>
      <xdr:nvPicPr>
        <xdr:cNvPr id="8" name="Picture 14">
          <a:extLst>
            <a:ext uri="{FF2B5EF4-FFF2-40B4-BE49-F238E27FC236}">
              <a16:creationId xmlns:a16="http://schemas.microsoft.com/office/drawing/2014/main" id="{9017BD93-9919-4E95-8456-1464A8364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695342" y="1932624"/>
          <a:ext cx="4033300" cy="3333754"/>
        </a:xfrm>
        <a:prstGeom prst="rect">
          <a:avLst/>
        </a:prstGeom>
      </xdr:spPr>
    </xdr:pic>
    <xdr:clientData/>
  </xdr:twoCellAnchor>
  <xdr:twoCellAnchor>
    <xdr:from>
      <xdr:col>41</xdr:col>
      <xdr:colOff>584200</xdr:colOff>
      <xdr:row>309</xdr:row>
      <xdr:rowOff>38100</xdr:rowOff>
    </xdr:from>
    <xdr:to>
      <xdr:col>43</xdr:col>
      <xdr:colOff>63500</xdr:colOff>
      <xdr:row>311</xdr:row>
      <xdr:rowOff>38100</xdr:rowOff>
    </xdr:to>
    <xdr:sp macro="" textlink="">
      <xdr:nvSpPr>
        <xdr:cNvPr id="15" name="CasellaDiTesto 14">
          <a:extLst>
            <a:ext uri="{FF2B5EF4-FFF2-40B4-BE49-F238E27FC236}">
              <a16:creationId xmlns:a16="http://schemas.microsoft.com/office/drawing/2014/main" id="{E3B17B00-FB92-42C6-AE13-8B30D1FA31C2}"/>
            </a:ext>
          </a:extLst>
        </xdr:cNvPr>
        <xdr:cNvSpPr txBox="1"/>
      </xdr:nvSpPr>
      <xdr:spPr>
        <a:xfrm>
          <a:off x="80060800" y="61630560"/>
          <a:ext cx="683260" cy="3657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400" b="1"/>
            <a:t>1,65 M</a:t>
          </a:r>
        </a:p>
      </xdr:txBody>
    </xdr:sp>
    <xdr:clientData/>
  </xdr:twoCellAnchor>
  <xdr:twoCellAnchor>
    <xdr:from>
      <xdr:col>25</xdr:col>
      <xdr:colOff>419100</xdr:colOff>
      <xdr:row>156</xdr:row>
      <xdr:rowOff>129540</xdr:rowOff>
    </xdr:from>
    <xdr:to>
      <xdr:col>29</xdr:col>
      <xdr:colOff>2613659</xdr:colOff>
      <xdr:row>177</xdr:row>
      <xdr:rowOff>133350</xdr:rowOff>
    </xdr:to>
    <xdr:graphicFrame macro="">
      <xdr:nvGraphicFramePr>
        <xdr:cNvPr id="9" name="Grafico 8">
          <a:extLst>
            <a:ext uri="{FF2B5EF4-FFF2-40B4-BE49-F238E27FC236}">
              <a16:creationId xmlns:a16="http://schemas.microsoft.com/office/drawing/2014/main" id="{F40FD58B-4F51-2263-FE33-881F947C64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723900</xdr:colOff>
      <xdr:row>156</xdr:row>
      <xdr:rowOff>152400</xdr:rowOff>
    </xdr:from>
    <xdr:to>
      <xdr:col>37</xdr:col>
      <xdr:colOff>5715</xdr:colOff>
      <xdr:row>177</xdr:row>
      <xdr:rowOff>101917</xdr:rowOff>
    </xdr:to>
    <xdr:graphicFrame macro="">
      <xdr:nvGraphicFramePr>
        <xdr:cNvPr id="10" name="Grafico 9">
          <a:extLst>
            <a:ext uri="{FF2B5EF4-FFF2-40B4-BE49-F238E27FC236}">
              <a16:creationId xmlns:a16="http://schemas.microsoft.com/office/drawing/2014/main" id="{D8D1CC4A-CAE5-4509-AEDF-87FB61F90C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25</xdr:col>
      <xdr:colOff>439535</xdr:colOff>
      <xdr:row>183</xdr:row>
      <xdr:rowOff>152400</xdr:rowOff>
    </xdr:from>
    <xdr:to>
      <xdr:col>29</xdr:col>
      <xdr:colOff>2552700</xdr:colOff>
      <xdr:row>208</xdr:row>
      <xdr:rowOff>341168</xdr:rowOff>
    </xdr:to>
    <xdr:graphicFrame macro="">
      <xdr:nvGraphicFramePr>
        <xdr:cNvPr id="11" name="Grafico 10">
          <a:extLst>
            <a:ext uri="{FF2B5EF4-FFF2-40B4-BE49-F238E27FC236}">
              <a16:creationId xmlns:a16="http://schemas.microsoft.com/office/drawing/2014/main" id="{9E885A4F-A44C-1C19-10C7-736F8C9AA1E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30</xdr:col>
      <xdr:colOff>761683</xdr:colOff>
      <xdr:row>183</xdr:row>
      <xdr:rowOff>173038</xdr:rowOff>
    </xdr:from>
    <xdr:to>
      <xdr:col>37</xdr:col>
      <xdr:colOff>793749</xdr:colOff>
      <xdr:row>208</xdr:row>
      <xdr:rowOff>333375</xdr:rowOff>
    </xdr:to>
    <xdr:graphicFrame macro="">
      <xdr:nvGraphicFramePr>
        <xdr:cNvPr id="13" name="Grafico 12">
          <a:extLst>
            <a:ext uri="{FF2B5EF4-FFF2-40B4-BE49-F238E27FC236}">
              <a16:creationId xmlns:a16="http://schemas.microsoft.com/office/drawing/2014/main" id="{728D5AA4-63F8-717B-D7F1-655C47AF445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397191</xdr:colOff>
      <xdr:row>251</xdr:row>
      <xdr:rowOff>9523</xdr:rowOff>
    </xdr:from>
    <xdr:to>
      <xdr:col>29</xdr:col>
      <xdr:colOff>2809079</xdr:colOff>
      <xdr:row>283</xdr:row>
      <xdr:rowOff>0</xdr:rowOff>
    </xdr:to>
    <xdr:graphicFrame macro="">
      <xdr:nvGraphicFramePr>
        <xdr:cNvPr id="21" name="Grafico 20">
          <a:extLst>
            <a:ext uri="{FF2B5EF4-FFF2-40B4-BE49-F238E27FC236}">
              <a16:creationId xmlns:a16="http://schemas.microsoft.com/office/drawing/2014/main" id="{1CF621AB-01BC-9237-04F7-3191415823A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30</xdr:col>
      <xdr:colOff>619125</xdr:colOff>
      <xdr:row>251</xdr:row>
      <xdr:rowOff>47625</xdr:rowOff>
    </xdr:from>
    <xdr:to>
      <xdr:col>37</xdr:col>
      <xdr:colOff>122079</xdr:colOff>
      <xdr:row>283</xdr:row>
      <xdr:rowOff>38102</xdr:rowOff>
    </xdr:to>
    <xdr:graphicFrame macro="">
      <xdr:nvGraphicFramePr>
        <xdr:cNvPr id="27" name="Grafico 26">
          <a:extLst>
            <a:ext uri="{FF2B5EF4-FFF2-40B4-BE49-F238E27FC236}">
              <a16:creationId xmlns:a16="http://schemas.microsoft.com/office/drawing/2014/main" id="{7671D873-4260-4E29-83E8-5B1C3AB8BE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39</xdr:col>
      <xdr:colOff>20002</xdr:colOff>
      <xdr:row>251</xdr:row>
      <xdr:rowOff>45721</xdr:rowOff>
    </xdr:from>
    <xdr:to>
      <xdr:col>55</xdr:col>
      <xdr:colOff>402113</xdr:colOff>
      <xdr:row>283</xdr:row>
      <xdr:rowOff>32388</xdr:rowOff>
    </xdr:to>
    <xdr:graphicFrame macro="">
      <xdr:nvGraphicFramePr>
        <xdr:cNvPr id="28" name="Grafico 27">
          <a:extLst>
            <a:ext uri="{FF2B5EF4-FFF2-40B4-BE49-F238E27FC236}">
              <a16:creationId xmlns:a16="http://schemas.microsoft.com/office/drawing/2014/main" id="{6BF56494-8200-497E-A9F2-DA9E20E5F7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25</xdr:col>
      <xdr:colOff>269556</xdr:colOff>
      <xdr:row>291</xdr:row>
      <xdr:rowOff>91441</xdr:rowOff>
    </xdr:from>
    <xdr:to>
      <xdr:col>29</xdr:col>
      <xdr:colOff>2625071</xdr:colOff>
      <xdr:row>332</xdr:row>
      <xdr:rowOff>95250</xdr:rowOff>
    </xdr:to>
    <xdr:graphicFrame macro="">
      <xdr:nvGraphicFramePr>
        <xdr:cNvPr id="29" name="Grafico 28">
          <a:extLst>
            <a:ext uri="{FF2B5EF4-FFF2-40B4-BE49-F238E27FC236}">
              <a16:creationId xmlns:a16="http://schemas.microsoft.com/office/drawing/2014/main" id="{E83B9A8A-6142-66B5-24BE-D1B52EAFD0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30</xdr:col>
      <xdr:colOff>641032</xdr:colOff>
      <xdr:row>291</xdr:row>
      <xdr:rowOff>93344</xdr:rowOff>
    </xdr:from>
    <xdr:to>
      <xdr:col>37</xdr:col>
      <xdr:colOff>89518</xdr:colOff>
      <xdr:row>332</xdr:row>
      <xdr:rowOff>99058</xdr:rowOff>
    </xdr:to>
    <xdr:graphicFrame macro="">
      <xdr:nvGraphicFramePr>
        <xdr:cNvPr id="30" name="Grafico 29">
          <a:extLst>
            <a:ext uri="{FF2B5EF4-FFF2-40B4-BE49-F238E27FC236}">
              <a16:creationId xmlns:a16="http://schemas.microsoft.com/office/drawing/2014/main" id="{C0F4DB35-F864-4D04-AA28-F1E701599A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39</xdr:col>
      <xdr:colOff>53340</xdr:colOff>
      <xdr:row>291</xdr:row>
      <xdr:rowOff>93346</xdr:rowOff>
    </xdr:from>
    <xdr:to>
      <xdr:col>55</xdr:col>
      <xdr:colOff>394318</xdr:colOff>
      <xdr:row>332</xdr:row>
      <xdr:rowOff>106680</xdr:rowOff>
    </xdr:to>
    <xdr:graphicFrame macro="">
      <xdr:nvGraphicFramePr>
        <xdr:cNvPr id="31" name="Grafico 30">
          <a:extLst>
            <a:ext uri="{FF2B5EF4-FFF2-40B4-BE49-F238E27FC236}">
              <a16:creationId xmlns:a16="http://schemas.microsoft.com/office/drawing/2014/main" id="{4965B3C5-647B-4388-BBE8-E2E8962C02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25</xdr:col>
      <xdr:colOff>419100</xdr:colOff>
      <xdr:row>214</xdr:row>
      <xdr:rowOff>38100</xdr:rowOff>
    </xdr:from>
    <xdr:to>
      <xdr:col>29</xdr:col>
      <xdr:colOff>2552700</xdr:colOff>
      <xdr:row>249</xdr:row>
      <xdr:rowOff>38100</xdr:rowOff>
    </xdr:to>
    <xdr:graphicFrame macro="">
      <xdr:nvGraphicFramePr>
        <xdr:cNvPr id="32" name="Grafico 31">
          <a:extLst>
            <a:ext uri="{FF2B5EF4-FFF2-40B4-BE49-F238E27FC236}">
              <a16:creationId xmlns:a16="http://schemas.microsoft.com/office/drawing/2014/main" id="{41C485F6-DA58-11F6-3446-A5E9D147B38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30</xdr:col>
      <xdr:colOff>1091046</xdr:colOff>
      <xdr:row>213</xdr:row>
      <xdr:rowOff>502227</xdr:rowOff>
    </xdr:from>
    <xdr:to>
      <xdr:col>37</xdr:col>
      <xdr:colOff>260062</xdr:colOff>
      <xdr:row>248</xdr:row>
      <xdr:rowOff>314902</xdr:rowOff>
    </xdr:to>
    <xdr:graphicFrame macro="">
      <xdr:nvGraphicFramePr>
        <xdr:cNvPr id="2" name="Grafico 31">
          <a:extLst>
            <a:ext uri="{FF2B5EF4-FFF2-40B4-BE49-F238E27FC236}">
              <a16:creationId xmlns:a16="http://schemas.microsoft.com/office/drawing/2014/main" id="{F1FF1C41-24AB-4E67-94F6-AAAAA50777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38</xdr:col>
      <xdr:colOff>277091</xdr:colOff>
      <xdr:row>213</xdr:row>
      <xdr:rowOff>502228</xdr:rowOff>
    </xdr:from>
    <xdr:to>
      <xdr:col>54</xdr:col>
      <xdr:colOff>319809</xdr:colOff>
      <xdr:row>248</xdr:row>
      <xdr:rowOff>311728</xdr:rowOff>
    </xdr:to>
    <xdr:graphicFrame macro="">
      <xdr:nvGraphicFramePr>
        <xdr:cNvPr id="3" name="Grafico 31">
          <a:extLst>
            <a:ext uri="{FF2B5EF4-FFF2-40B4-BE49-F238E27FC236}">
              <a16:creationId xmlns:a16="http://schemas.microsoft.com/office/drawing/2014/main" id="{4FEA762C-1807-4914-B14C-5D29FC5174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DCEFA-8502-4C1A-B614-A70A6157678F}">
  <dimension ref="B3:XFD338"/>
  <sheetViews>
    <sheetView tabSelected="1" topLeftCell="A181" zoomScale="55" zoomScaleNormal="55" workbookViewId="0">
      <selection activeCell="AN211" sqref="AN211"/>
    </sheetView>
  </sheetViews>
  <sheetFormatPr baseColWidth="10" defaultColWidth="8.7265625" defaultRowHeight="14.5" x14ac:dyDescent="0.35"/>
  <cols>
    <col min="2" max="2" width="17.453125" customWidth="1"/>
    <col min="3" max="3" width="52" customWidth="1"/>
    <col min="4" max="4" width="32" customWidth="1"/>
    <col min="5" max="5" width="57.1796875" customWidth="1"/>
    <col min="6" max="6" width="31.453125" customWidth="1"/>
    <col min="7" max="7" width="29.7265625" style="7" customWidth="1"/>
    <col min="8" max="8" width="28.54296875" style="7" customWidth="1"/>
    <col min="9" max="9" width="29.54296875" style="6" customWidth="1"/>
    <col min="10" max="10" width="29.453125" customWidth="1"/>
    <col min="11" max="11" width="30.81640625" style="6" customWidth="1"/>
    <col min="12" max="12" width="29.81640625" style="7" customWidth="1"/>
    <col min="13" max="13" width="31.54296875" style="7" customWidth="1"/>
    <col min="14" max="14" width="29.54296875" style="7" customWidth="1"/>
    <col min="15" max="15" width="33.26953125" style="6" customWidth="1"/>
    <col min="16" max="16" width="30.26953125" customWidth="1"/>
    <col min="17" max="17" width="36.54296875" customWidth="1"/>
    <col min="18" max="18" width="35.81640625" customWidth="1"/>
    <col min="19" max="19" width="27.453125" customWidth="1"/>
    <col min="20" max="20" width="30.1796875" customWidth="1"/>
    <col min="21" max="21" width="33.1796875" customWidth="1"/>
    <col min="22" max="22" width="34.453125" customWidth="1"/>
    <col min="23" max="23" width="32" customWidth="1"/>
    <col min="24" max="24" width="33.26953125" customWidth="1"/>
    <col min="25" max="25" width="28.81640625" customWidth="1"/>
    <col min="26" max="26" width="33" customWidth="1"/>
    <col min="27" max="27" width="24.1796875" customWidth="1"/>
    <col min="28" max="28" width="27.1796875" customWidth="1"/>
    <col min="29" max="29" width="33.453125" customWidth="1"/>
    <col min="30" max="30" width="43.1796875" customWidth="1"/>
    <col min="31" max="31" width="27.7265625" customWidth="1"/>
    <col min="32" max="32" width="29.453125" customWidth="1"/>
    <col min="33" max="33" width="26.26953125" customWidth="1"/>
    <col min="34" max="34" width="19.453125" customWidth="1"/>
    <col min="35" max="35" width="17.26953125" customWidth="1"/>
    <col min="36" max="36" width="20.7265625" customWidth="1"/>
    <col min="37" max="37" width="18.54296875" customWidth="1"/>
    <col min="38" max="38" width="15.81640625" customWidth="1"/>
    <col min="41" max="41" width="15.26953125" customWidth="1"/>
    <col min="45" max="45" width="10.54296875" customWidth="1"/>
  </cols>
  <sheetData>
    <row r="3" spans="2:33" s="356" customFormat="1" ht="40.15" customHeight="1" x14ac:dyDescent="0.8">
      <c r="B3" s="359" t="s">
        <v>0</v>
      </c>
      <c r="G3" s="357"/>
      <c r="H3" s="357"/>
      <c r="J3" s="358"/>
      <c r="K3" s="357"/>
      <c r="L3" s="357"/>
      <c r="M3" s="357"/>
      <c r="N3" s="358"/>
      <c r="O3" s="358"/>
    </row>
    <row r="4" spans="2:33" ht="36.65" customHeight="1" x14ac:dyDescent="0.35">
      <c r="G4" s="355" t="s">
        <v>1</v>
      </c>
      <c r="I4" s="333"/>
      <c r="J4" s="109"/>
      <c r="K4" s="7"/>
      <c r="N4" s="109"/>
      <c r="O4" s="109"/>
    </row>
    <row r="5" spans="2:33" s="4" customFormat="1" ht="40.9" customHeight="1" x14ac:dyDescent="0.35">
      <c r="B5" s="360" t="s">
        <v>2</v>
      </c>
      <c r="C5" s="95"/>
      <c r="D5" s="95"/>
      <c r="E5" s="95"/>
      <c r="F5" s="95"/>
      <c r="G5" s="301">
        <f>G7/G6</f>
        <v>103616.71875000001</v>
      </c>
      <c r="H5" s="353" t="s">
        <v>3</v>
      </c>
      <c r="I5" s="8"/>
      <c r="J5" s="177"/>
      <c r="K5" s="8"/>
      <c r="L5" s="8"/>
      <c r="M5" s="8"/>
      <c r="N5" s="177"/>
      <c r="Q5" s="8"/>
      <c r="R5" s="16"/>
    </row>
    <row r="6" spans="2:33" s="4" customFormat="1" ht="32.5" customHeight="1" x14ac:dyDescent="0.35">
      <c r="B6" s="508"/>
      <c r="C6" s="95"/>
      <c r="D6" s="95"/>
      <c r="E6" s="95"/>
      <c r="F6" s="509" t="s">
        <v>4</v>
      </c>
      <c r="G6" s="509">
        <v>16</v>
      </c>
      <c r="H6" s="353"/>
      <c r="I6" s="8"/>
      <c r="J6" s="177"/>
      <c r="K6" s="8"/>
      <c r="L6" s="8"/>
      <c r="M6" s="8"/>
      <c r="N6" s="177"/>
      <c r="Q6" s="8"/>
      <c r="R6" s="16"/>
    </row>
    <row r="7" spans="2:33" ht="26.5" customHeight="1" thickBot="1" x14ac:dyDescent="0.4">
      <c r="B7" s="5" t="s">
        <v>5</v>
      </c>
      <c r="C7" s="507" t="s">
        <v>6</v>
      </c>
      <c r="D7" s="4"/>
      <c r="E7" s="4"/>
      <c r="F7" s="4"/>
      <c r="G7" s="34">
        <f>+G8+G27</f>
        <v>1657867.5000000002</v>
      </c>
      <c r="H7" s="342"/>
      <c r="I7"/>
      <c r="J7" s="593" t="s">
        <v>7</v>
      </c>
      <c r="K7" s="7"/>
      <c r="N7" s="109"/>
      <c r="O7" s="109"/>
      <c r="AB7" t="s">
        <v>8</v>
      </c>
    </row>
    <row r="8" spans="2:33" s="552" customFormat="1" ht="21.5" thickBot="1" x14ac:dyDescent="0.55000000000000004">
      <c r="B8" s="550" t="s">
        <v>9</v>
      </c>
      <c r="C8" s="551" t="s">
        <v>10</v>
      </c>
      <c r="E8" s="553"/>
      <c r="G8" s="554">
        <f>+G10+G13</f>
        <v>972764.37650000001</v>
      </c>
      <c r="H8" s="555">
        <f>+G8/$G$7</f>
        <v>0.58675640634731052</v>
      </c>
      <c r="I8" s="546"/>
      <c r="J8" s="547"/>
      <c r="K8" s="546"/>
      <c r="L8" s="546"/>
      <c r="M8" s="546"/>
      <c r="N8" s="547"/>
      <c r="O8" s="548"/>
      <c r="P8" s="548"/>
      <c r="Q8" s="548"/>
      <c r="R8" s="548"/>
      <c r="S8" s="548"/>
      <c r="T8" s="548"/>
      <c r="U8" s="548"/>
      <c r="V8" s="548"/>
      <c r="W8" s="550" t="s">
        <v>11</v>
      </c>
      <c r="AB8" s="552" t="s">
        <v>12</v>
      </c>
      <c r="AD8" s="550" t="s">
        <v>13</v>
      </c>
      <c r="AF8" s="556"/>
    </row>
    <row r="9" spans="2:33" ht="15" thickBot="1" x14ac:dyDescent="0.4">
      <c r="B9" s="1"/>
      <c r="C9" s="36"/>
      <c r="G9" s="35"/>
      <c r="H9" s="101"/>
      <c r="I9"/>
      <c r="J9" s="109"/>
      <c r="K9" s="7"/>
      <c r="N9" s="109"/>
      <c r="O9" s="109"/>
      <c r="W9" s="1"/>
      <c r="AD9" s="1"/>
      <c r="AF9" s="24"/>
    </row>
    <row r="10" spans="2:33" s="66" customFormat="1" ht="19" thickBot="1" x14ac:dyDescent="0.5">
      <c r="B10" s="69" t="s">
        <v>14</v>
      </c>
      <c r="C10" s="363" t="s">
        <v>15</v>
      </c>
      <c r="D10" s="67" t="s">
        <v>16</v>
      </c>
      <c r="G10" s="68">
        <f>SUM(G11:G12)</f>
        <v>65658</v>
      </c>
      <c r="H10" s="343">
        <f t="shared" ref="H10:H25" si="0">+G10/$G$7</f>
        <v>3.9603888730552948E-2</v>
      </c>
      <c r="I10" s="334"/>
      <c r="J10" s="335"/>
      <c r="K10" s="334"/>
      <c r="L10" s="334"/>
      <c r="M10" s="334"/>
      <c r="N10" s="335"/>
      <c r="O10" s="336"/>
      <c r="P10" s="336"/>
      <c r="Q10" s="336"/>
      <c r="R10" s="336"/>
      <c r="S10" s="336"/>
      <c r="T10" s="336"/>
      <c r="U10" s="336"/>
      <c r="V10" s="336"/>
      <c r="W10" s="69" t="s">
        <v>17</v>
      </c>
      <c r="Y10" s="70"/>
      <c r="Z10" s="71">
        <f>972326.63-Z11+AF10</f>
        <v>412414.80000000005</v>
      </c>
      <c r="AA10" s="72">
        <v>0.15</v>
      </c>
      <c r="AB10" s="71">
        <f>Z10*(1-AA10)</f>
        <v>350552.58</v>
      </c>
      <c r="AC10" s="73">
        <f>AB10-F14</f>
        <v>350552.58</v>
      </c>
      <c r="AD10" s="69" t="s">
        <v>18</v>
      </c>
      <c r="AF10" s="74">
        <f>62568.58-AF11</f>
        <v>26355.14</v>
      </c>
    </row>
    <row r="11" spans="2:33" s="48" customFormat="1" ht="16.5" thickBot="1" x14ac:dyDescent="0.45">
      <c r="B11" s="189" t="s">
        <v>19</v>
      </c>
      <c r="C11" s="364" t="s">
        <v>20</v>
      </c>
      <c r="D11" s="47" t="s">
        <v>21</v>
      </c>
      <c r="E11" s="47"/>
      <c r="F11" s="47"/>
      <c r="G11" s="513"/>
      <c r="H11" s="344">
        <f t="shared" si="0"/>
        <v>0</v>
      </c>
      <c r="I11" s="207"/>
      <c r="J11" s="217"/>
      <c r="K11" s="207"/>
      <c r="L11" s="207"/>
      <c r="M11" s="207"/>
      <c r="N11" s="217"/>
      <c r="O11" s="331"/>
      <c r="P11" s="331"/>
      <c r="Q11" s="331"/>
      <c r="R11" s="331"/>
      <c r="S11" s="331"/>
      <c r="T11" s="331"/>
      <c r="U11" s="331"/>
      <c r="V11" s="331"/>
      <c r="W11" s="49" t="s">
        <v>22</v>
      </c>
      <c r="Y11" s="50"/>
      <c r="Z11" s="51">
        <v>586266.97</v>
      </c>
      <c r="AA11" s="52">
        <v>0.15</v>
      </c>
      <c r="AB11" s="51">
        <f>Z11*(1-AA11)</f>
        <v>498326.92449999996</v>
      </c>
      <c r="AC11" s="53"/>
      <c r="AD11" s="49" t="s">
        <v>23</v>
      </c>
      <c r="AF11" s="54">
        <v>36213.440000000002</v>
      </c>
    </row>
    <row r="12" spans="2:33" s="48" customFormat="1" ht="16.5" thickBot="1" x14ac:dyDescent="0.45">
      <c r="B12" s="189" t="s">
        <v>24</v>
      </c>
      <c r="C12" s="364" t="s">
        <v>25</v>
      </c>
      <c r="D12" s="47" t="s">
        <v>26</v>
      </c>
      <c r="E12" s="47"/>
      <c r="F12" s="47"/>
      <c r="G12" s="513">
        <f>AF14</f>
        <v>65658</v>
      </c>
      <c r="H12" s="344">
        <f t="shared" si="0"/>
        <v>3.9603888730552948E-2</v>
      </c>
      <c r="I12" s="207"/>
      <c r="J12" s="217"/>
      <c r="K12" s="207"/>
      <c r="L12" s="207"/>
      <c r="M12" s="207"/>
      <c r="N12" s="217"/>
      <c r="O12" s="331"/>
      <c r="P12" s="331"/>
      <c r="Q12" s="331"/>
      <c r="R12" s="331"/>
      <c r="S12" s="331"/>
      <c r="T12" s="331"/>
      <c r="U12" s="331"/>
      <c r="V12" s="331"/>
      <c r="W12" s="49" t="s">
        <v>27</v>
      </c>
      <c r="Y12" s="50"/>
      <c r="Z12" s="51">
        <f>209266.4+AF11</f>
        <v>245479.84</v>
      </c>
      <c r="AA12" s="52">
        <v>0.2</v>
      </c>
      <c r="AB12" s="51">
        <f>Z12*(1-AA12)</f>
        <v>196383.872</v>
      </c>
      <c r="AC12" s="51"/>
      <c r="AD12" s="49" t="s">
        <v>28</v>
      </c>
      <c r="AF12" s="54">
        <f>SUM(AF10:AF11)</f>
        <v>62568.58</v>
      </c>
    </row>
    <row r="13" spans="2:33" s="60" customFormat="1" ht="19" thickBot="1" x14ac:dyDescent="0.5">
      <c r="B13" s="573" t="s">
        <v>29</v>
      </c>
      <c r="C13" s="574" t="s">
        <v>30</v>
      </c>
      <c r="D13" s="575"/>
      <c r="E13" s="575"/>
      <c r="F13" s="575"/>
      <c r="G13" s="580">
        <f>+SUM(+G14+G20+G25)</f>
        <v>907106.37650000001</v>
      </c>
      <c r="H13" s="581">
        <f t="shared" si="0"/>
        <v>0.54715251761675765</v>
      </c>
      <c r="I13" s="334"/>
      <c r="J13" s="335"/>
      <c r="K13" s="334"/>
      <c r="L13" s="334"/>
      <c r="M13" s="334"/>
      <c r="N13" s="337"/>
      <c r="O13" s="336"/>
      <c r="P13" s="336"/>
      <c r="Q13" s="336"/>
      <c r="R13" s="336"/>
      <c r="S13" s="336"/>
      <c r="T13" s="336"/>
      <c r="U13" s="336"/>
      <c r="V13" s="336"/>
      <c r="W13" s="61" t="s">
        <v>31</v>
      </c>
      <c r="Y13" s="62"/>
      <c r="Z13" s="63">
        <v>344568.95</v>
      </c>
      <c r="AA13" s="64">
        <v>0.2</v>
      </c>
      <c r="AB13" s="63">
        <f>Z13*(1-AA13)</f>
        <v>275655.16000000003</v>
      </c>
      <c r="AC13" s="63"/>
      <c r="AD13" s="60" t="s">
        <v>32</v>
      </c>
      <c r="AF13" s="65"/>
    </row>
    <row r="14" spans="2:33" s="55" customFormat="1" ht="22.9" customHeight="1" thickBot="1" x14ac:dyDescent="0.45">
      <c r="B14" s="576" t="s">
        <v>33</v>
      </c>
      <c r="C14" s="577" t="s">
        <v>34</v>
      </c>
      <c r="D14" s="578" t="s">
        <v>35</v>
      </c>
      <c r="E14" s="578"/>
      <c r="F14" s="579"/>
      <c r="G14" s="582">
        <f>+SUM(G15:G19)</f>
        <v>710722.50450000004</v>
      </c>
      <c r="H14" s="583">
        <f t="shared" si="0"/>
        <v>0.4286968074951707</v>
      </c>
      <c r="I14" s="208"/>
      <c r="J14" s="218"/>
      <c r="K14" s="208"/>
      <c r="L14" s="208"/>
      <c r="M14" s="208"/>
      <c r="N14" s="219"/>
      <c r="O14" s="332"/>
      <c r="P14" s="332"/>
      <c r="Q14" s="332"/>
      <c r="R14" s="332"/>
      <c r="S14" s="332"/>
      <c r="T14" s="332"/>
      <c r="U14" s="332"/>
      <c r="V14" s="332"/>
      <c r="W14" s="56" t="s">
        <v>36</v>
      </c>
      <c r="Y14" s="57"/>
      <c r="Z14" s="58">
        <v>207038.29</v>
      </c>
      <c r="AA14" s="59"/>
      <c r="AB14" s="58"/>
      <c r="AC14" s="58"/>
      <c r="AD14" s="56" t="s">
        <v>37</v>
      </c>
      <c r="AF14" s="58">
        <v>65658</v>
      </c>
      <c r="AG14" s="55" t="s">
        <v>38</v>
      </c>
    </row>
    <row r="15" spans="2:33" s="13" customFormat="1" ht="19.149999999999999" customHeight="1" x14ac:dyDescent="0.4">
      <c r="B15" s="190" t="s">
        <v>39</v>
      </c>
      <c r="C15" s="365" t="s">
        <v>40</v>
      </c>
      <c r="D15" s="187" t="s">
        <v>41</v>
      </c>
      <c r="E15" s="187"/>
      <c r="F15" s="187"/>
      <c r="G15" s="514">
        <f>AB10-AF14</f>
        <v>284894.58</v>
      </c>
      <c r="H15" s="345">
        <f t="shared" si="0"/>
        <v>0.17184399838949735</v>
      </c>
      <c r="I15" s="209"/>
      <c r="J15" s="220"/>
      <c r="K15" s="209"/>
      <c r="L15" s="209"/>
      <c r="M15" s="209"/>
      <c r="N15" s="94"/>
      <c r="O15" s="19"/>
      <c r="P15" s="19"/>
      <c r="Q15" s="19"/>
      <c r="R15" s="19"/>
      <c r="S15" s="19"/>
      <c r="T15" s="19"/>
      <c r="U15" s="19"/>
      <c r="V15" s="19"/>
      <c r="W15" s="18" t="s">
        <v>42</v>
      </c>
      <c r="X15" s="19"/>
      <c r="Y15" s="20"/>
      <c r="Z15" s="22">
        <v>7976.49</v>
      </c>
      <c r="AA15" s="136"/>
      <c r="AB15" s="22">
        <v>7976.49</v>
      </c>
      <c r="AC15" s="22">
        <f>SUM(AB15:AB17)</f>
        <v>118714.71</v>
      </c>
      <c r="AD15" s="31" t="s">
        <v>43</v>
      </c>
      <c r="AE15" s="32"/>
      <c r="AF15" s="23">
        <v>72499</v>
      </c>
      <c r="AG15" s="21" t="s">
        <v>44</v>
      </c>
    </row>
    <row r="16" spans="2:33" s="13" customFormat="1" ht="17.5" customHeight="1" x14ac:dyDescent="0.35">
      <c r="B16" s="190" t="s">
        <v>45</v>
      </c>
      <c r="C16" s="365" t="s">
        <v>46</v>
      </c>
      <c r="D16" s="187" t="s">
        <v>41</v>
      </c>
      <c r="E16" s="187"/>
      <c r="F16" s="187"/>
      <c r="G16" s="514"/>
      <c r="H16" s="345">
        <f t="shared" si="0"/>
        <v>0</v>
      </c>
      <c r="I16" s="209"/>
      <c r="J16" s="220"/>
      <c r="K16" s="209"/>
      <c r="L16" s="209"/>
      <c r="M16" s="209"/>
      <c r="N16" s="94"/>
      <c r="O16" s="19"/>
      <c r="P16" s="19"/>
      <c r="Q16" s="19"/>
      <c r="R16" s="19"/>
      <c r="S16" s="19"/>
      <c r="T16" s="19"/>
      <c r="U16" s="19"/>
      <c r="V16" s="19"/>
      <c r="W16" s="18" t="s">
        <v>47</v>
      </c>
      <c r="X16" s="19"/>
      <c r="Y16" s="20"/>
      <c r="Z16" s="22">
        <v>69136.94</v>
      </c>
      <c r="AA16" s="136"/>
      <c r="AB16" s="22">
        <v>69136.94</v>
      </c>
      <c r="AC16" s="22"/>
      <c r="AF16" s="17"/>
    </row>
    <row r="17" spans="2:35" s="13" customFormat="1" x14ac:dyDescent="0.35">
      <c r="B17" s="190" t="s">
        <v>48</v>
      </c>
      <c r="C17" s="365" t="s">
        <v>49</v>
      </c>
      <c r="D17" s="187" t="s">
        <v>41</v>
      </c>
      <c r="E17" s="187"/>
      <c r="F17" s="187"/>
      <c r="G17" s="514"/>
      <c r="H17" s="345">
        <f t="shared" si="0"/>
        <v>0</v>
      </c>
      <c r="I17" s="209"/>
      <c r="J17" s="220"/>
      <c r="K17" s="209"/>
      <c r="L17" s="209"/>
      <c r="M17" s="209"/>
      <c r="N17" s="94"/>
      <c r="O17" s="19"/>
      <c r="P17" s="19"/>
      <c r="Q17" s="19"/>
      <c r="R17" s="19"/>
      <c r="S17" s="19"/>
      <c r="T17" s="19"/>
      <c r="U17" s="19"/>
      <c r="V17" s="19"/>
      <c r="W17" s="18" t="s">
        <v>50</v>
      </c>
      <c r="X17" s="19"/>
      <c r="Y17" s="20"/>
      <c r="Z17" s="22">
        <f>33501.28+8100</f>
        <v>41601.279999999999</v>
      </c>
      <c r="AA17" s="136"/>
      <c r="AB17" s="22">
        <f>33501.28+8100</f>
        <v>41601.279999999999</v>
      </c>
      <c r="AC17" s="23"/>
      <c r="AF17" s="17"/>
    </row>
    <row r="18" spans="2:35" s="13" customFormat="1" x14ac:dyDescent="0.35">
      <c r="B18" s="190" t="s">
        <v>51</v>
      </c>
      <c r="C18" s="365" t="s">
        <v>52</v>
      </c>
      <c r="D18" s="187" t="s">
        <v>41</v>
      </c>
      <c r="E18" s="187"/>
      <c r="F18" s="187"/>
      <c r="G18" s="514"/>
      <c r="H18" s="345">
        <f t="shared" si="0"/>
        <v>0</v>
      </c>
      <c r="I18" s="209"/>
      <c r="J18" s="220"/>
      <c r="K18" s="209"/>
      <c r="L18" s="209"/>
      <c r="M18" s="209"/>
      <c r="N18" s="94"/>
      <c r="O18" s="19"/>
      <c r="P18" s="19"/>
      <c r="Q18" s="19"/>
      <c r="R18" s="19"/>
      <c r="S18" s="19"/>
      <c r="T18" s="19"/>
      <c r="U18" s="19"/>
      <c r="V18" s="19"/>
      <c r="W18" s="18"/>
      <c r="X18" s="19"/>
      <c r="Y18" s="20"/>
      <c r="Z18" s="28"/>
      <c r="AA18" s="28"/>
      <c r="AB18" s="28"/>
      <c r="AC18" s="29" t="s">
        <v>53</v>
      </c>
      <c r="AD18" s="133"/>
      <c r="AE18" s="133"/>
      <c r="AF18" s="133"/>
      <c r="AG18" s="133"/>
      <c r="AH18" s="30" t="s">
        <v>54</v>
      </c>
      <c r="AI18" s="17"/>
    </row>
    <row r="19" spans="2:35" s="13" customFormat="1" x14ac:dyDescent="0.35">
      <c r="B19" s="190" t="s">
        <v>55</v>
      </c>
      <c r="C19" s="365" t="s">
        <v>56</v>
      </c>
      <c r="D19" s="187" t="s">
        <v>57</v>
      </c>
      <c r="E19" s="187"/>
      <c r="F19" s="187"/>
      <c r="G19" s="514">
        <f>AB11-AF15</f>
        <v>425827.92449999996</v>
      </c>
      <c r="H19" s="345">
        <f t="shared" si="0"/>
        <v>0.25685280910567332</v>
      </c>
      <c r="I19" s="209"/>
      <c r="J19" s="220"/>
      <c r="K19" s="209"/>
      <c r="L19" s="209"/>
      <c r="M19" s="209"/>
      <c r="N19" s="94"/>
      <c r="O19" s="19"/>
      <c r="P19" s="19"/>
      <c r="Q19" s="19"/>
      <c r="R19" s="19"/>
      <c r="S19" s="19"/>
      <c r="T19" s="19"/>
      <c r="U19" s="19"/>
      <c r="V19" s="19"/>
      <c r="W19" s="18" t="s">
        <v>36</v>
      </c>
      <c r="X19" s="19"/>
      <c r="Y19" s="20"/>
      <c r="Z19" s="28">
        <v>207038.29</v>
      </c>
      <c r="AA19" s="28"/>
      <c r="AB19" s="28"/>
      <c r="AC19" s="29"/>
      <c r="AD19" s="133"/>
      <c r="AE19" s="133"/>
      <c r="AF19" s="133"/>
      <c r="AG19" s="133"/>
      <c r="AH19" s="30"/>
      <c r="AI19" s="17"/>
    </row>
    <row r="20" spans="2:35" s="75" customFormat="1" ht="18.649999999999999" customHeight="1" x14ac:dyDescent="0.4">
      <c r="B20" s="569" t="s">
        <v>58</v>
      </c>
      <c r="C20" s="570" t="s">
        <v>59</v>
      </c>
      <c r="D20" s="571"/>
      <c r="E20" s="571"/>
      <c r="F20" s="572"/>
      <c r="G20" s="584">
        <f>+SUM(G21:G24)</f>
        <v>0</v>
      </c>
      <c r="H20" s="585">
        <f t="shared" si="0"/>
        <v>0</v>
      </c>
      <c r="I20" s="338"/>
      <c r="J20" s="330"/>
      <c r="K20" s="338"/>
      <c r="L20" s="338"/>
      <c r="M20" s="338"/>
      <c r="N20" s="94"/>
      <c r="O20" s="339"/>
      <c r="P20" s="339"/>
      <c r="Q20" s="339"/>
      <c r="R20" s="339"/>
      <c r="S20" s="339"/>
      <c r="T20" s="339"/>
      <c r="U20" s="339"/>
      <c r="V20" s="339"/>
      <c r="W20" s="76"/>
      <c r="Y20" s="77"/>
      <c r="Z20" s="78"/>
      <c r="AA20" s="78"/>
      <c r="AB20" s="78"/>
      <c r="AC20" s="76"/>
      <c r="AH20" s="79"/>
    </row>
    <row r="21" spans="2:35" s="13" customFormat="1" x14ac:dyDescent="0.35">
      <c r="B21" s="191" t="s">
        <v>39</v>
      </c>
      <c r="C21" s="365" t="s">
        <v>40</v>
      </c>
      <c r="D21" s="187" t="s">
        <v>41</v>
      </c>
      <c r="E21" s="187"/>
      <c r="F21" s="187"/>
      <c r="G21" s="514"/>
      <c r="H21" s="345">
        <f t="shared" si="0"/>
        <v>0</v>
      </c>
      <c r="I21" s="209"/>
      <c r="J21" s="220"/>
      <c r="K21" s="209"/>
      <c r="L21" s="209"/>
      <c r="M21" s="209"/>
      <c r="N21" s="94"/>
      <c r="O21" s="19"/>
      <c r="P21" s="19"/>
      <c r="Q21" s="19"/>
      <c r="R21" s="19"/>
      <c r="S21" s="19"/>
      <c r="T21" s="19"/>
      <c r="U21" s="19"/>
      <c r="V21" s="19"/>
      <c r="W21" s="31" t="s">
        <v>60</v>
      </c>
      <c r="X21" s="32"/>
      <c r="Y21" s="32"/>
      <c r="Z21" s="33">
        <f>SUM(Z10:Z18)</f>
        <v>1914483.56</v>
      </c>
      <c r="AA21" s="33"/>
      <c r="AB21" s="33"/>
      <c r="AC21" s="37">
        <f>Z21-(Z17+Z15+Z14)</f>
        <v>1657867.5</v>
      </c>
      <c r="AD21" s="134"/>
      <c r="AE21" s="134"/>
      <c r="AF21" s="134"/>
      <c r="AG21" s="134"/>
      <c r="AH21" s="38">
        <f>SUM(AB10:AB17)</f>
        <v>1439633.2464999999</v>
      </c>
    </row>
    <row r="22" spans="2:35" s="13" customFormat="1" x14ac:dyDescent="0.35">
      <c r="B22" s="191" t="s">
        <v>45</v>
      </c>
      <c r="C22" s="365" t="s">
        <v>46</v>
      </c>
      <c r="D22" s="187" t="s">
        <v>41</v>
      </c>
      <c r="E22" s="187"/>
      <c r="F22" s="187"/>
      <c r="G22" s="514"/>
      <c r="H22" s="345">
        <f t="shared" si="0"/>
        <v>0</v>
      </c>
      <c r="I22" s="209"/>
      <c r="J22" s="220"/>
      <c r="K22" s="209"/>
      <c r="L22" s="209"/>
      <c r="M22" s="209"/>
      <c r="N22" s="94"/>
      <c r="O22" s="19"/>
      <c r="P22" s="19"/>
      <c r="Q22" s="19"/>
      <c r="R22" s="19"/>
      <c r="S22" s="19"/>
      <c r="T22" s="19"/>
      <c r="U22" s="19"/>
      <c r="V22" s="19"/>
      <c r="W22" s="43" t="s">
        <v>61</v>
      </c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5">
        <f>AC21-AH21</f>
        <v>218234.25350000011</v>
      </c>
      <c r="AI22" s="46">
        <f>AH22/AC21</f>
        <v>0.13163552183754137</v>
      </c>
    </row>
    <row r="23" spans="2:35" s="13" customFormat="1" x14ac:dyDescent="0.35">
      <c r="B23" s="191" t="s">
        <v>48</v>
      </c>
      <c r="C23" s="365" t="s">
        <v>49</v>
      </c>
      <c r="D23" s="187" t="s">
        <v>41</v>
      </c>
      <c r="E23" s="187"/>
      <c r="F23" s="187"/>
      <c r="G23" s="514"/>
      <c r="H23" s="345">
        <f t="shared" si="0"/>
        <v>0</v>
      </c>
      <c r="I23" s="209"/>
      <c r="J23" s="220"/>
      <c r="K23" s="209"/>
      <c r="L23" s="209"/>
      <c r="M23" s="209"/>
      <c r="N23" s="94"/>
      <c r="O23" s="19"/>
      <c r="P23" s="19"/>
      <c r="Q23" s="19"/>
      <c r="R23" s="19"/>
      <c r="S23" s="19"/>
      <c r="T23" s="19"/>
      <c r="U23" s="19"/>
      <c r="V23" s="19"/>
      <c r="W23" s="25" t="s">
        <v>62</v>
      </c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7">
        <f>AH21+AH22</f>
        <v>1657867.5</v>
      </c>
    </row>
    <row r="24" spans="2:35" s="13" customFormat="1" x14ac:dyDescent="0.35">
      <c r="B24" s="191" t="s">
        <v>51</v>
      </c>
      <c r="C24" s="365" t="s">
        <v>52</v>
      </c>
      <c r="D24" s="187" t="s">
        <v>41</v>
      </c>
      <c r="E24" s="187"/>
      <c r="F24" s="187"/>
      <c r="G24" s="514"/>
      <c r="H24" s="345">
        <f t="shared" si="0"/>
        <v>0</v>
      </c>
      <c r="I24" s="209"/>
      <c r="J24" s="220"/>
      <c r="K24" s="209"/>
      <c r="L24" s="209"/>
      <c r="M24" s="209"/>
      <c r="N24" s="94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</row>
    <row r="25" spans="2:35" s="42" customFormat="1" ht="19.899999999999999" customHeight="1" x14ac:dyDescent="0.35">
      <c r="B25" s="39" t="s">
        <v>63</v>
      </c>
      <c r="C25" s="366" t="s">
        <v>64</v>
      </c>
      <c r="D25" s="40"/>
      <c r="E25" s="40"/>
      <c r="F25" s="40"/>
      <c r="G25" s="41">
        <f>AB12</f>
        <v>196383.872</v>
      </c>
      <c r="H25" s="346">
        <f t="shared" si="0"/>
        <v>0.1184557101215869</v>
      </c>
      <c r="I25" s="93"/>
      <c r="J25" s="92"/>
      <c r="K25" s="93"/>
      <c r="L25" s="93"/>
      <c r="M25" s="93"/>
      <c r="N25" s="94"/>
      <c r="O25" s="340"/>
      <c r="P25" s="340"/>
      <c r="Q25" s="340"/>
      <c r="R25" s="340"/>
      <c r="S25" s="340"/>
      <c r="T25" s="340"/>
      <c r="U25" s="340"/>
      <c r="V25" s="340"/>
      <c r="W25" s="340"/>
      <c r="X25" s="340"/>
      <c r="Y25" s="340"/>
      <c r="Z25" s="340"/>
      <c r="AA25" s="340"/>
      <c r="AB25" s="340"/>
      <c r="AC25" s="340"/>
      <c r="AD25" s="340"/>
      <c r="AE25" s="340"/>
      <c r="AF25" s="340"/>
      <c r="AG25" s="340"/>
      <c r="AH25" s="340"/>
      <c r="AI25" s="340"/>
    </row>
    <row r="26" spans="2:35" x14ac:dyDescent="0.35">
      <c r="B26" s="1"/>
      <c r="C26" s="36"/>
      <c r="G26" s="35"/>
      <c r="H26" s="101"/>
      <c r="I26" s="7"/>
      <c r="J26" s="109"/>
      <c r="K26" s="7"/>
      <c r="N26" s="94"/>
      <c r="O26" s="109"/>
    </row>
    <row r="27" spans="2:35" s="549" customFormat="1" ht="21" x14ac:dyDescent="0.5">
      <c r="B27" s="541" t="s">
        <v>65</v>
      </c>
      <c r="C27" s="542" t="s">
        <v>66</v>
      </c>
      <c r="D27" s="543"/>
      <c r="E27" s="543"/>
      <c r="F27" s="543"/>
      <c r="G27" s="544">
        <f>SUM(G29:G33)</f>
        <v>685103.12350000022</v>
      </c>
      <c r="H27" s="545">
        <f>+G27/$G$7</f>
        <v>0.41324359365268942</v>
      </c>
      <c r="I27" s="546"/>
      <c r="J27" s="547"/>
      <c r="K27" s="546"/>
      <c r="L27" s="546"/>
      <c r="M27" s="546"/>
      <c r="N27" s="547"/>
      <c r="O27" s="548"/>
      <c r="P27" s="548"/>
      <c r="Q27" s="548"/>
      <c r="R27" s="548"/>
      <c r="S27" s="548"/>
      <c r="T27" s="548"/>
      <c r="U27" s="548"/>
      <c r="V27" s="548"/>
      <c r="W27" s="548"/>
      <c r="X27" s="548"/>
      <c r="Y27" s="548"/>
      <c r="Z27" s="548"/>
      <c r="AA27" s="548"/>
      <c r="AB27" s="548"/>
      <c r="AC27" s="548"/>
      <c r="AD27" s="548"/>
      <c r="AE27" s="548"/>
      <c r="AF27" s="548"/>
      <c r="AG27" s="548"/>
      <c r="AH27" s="548"/>
      <c r="AI27" s="548"/>
    </row>
    <row r="28" spans="2:35" x14ac:dyDescent="0.35">
      <c r="B28" s="1"/>
      <c r="C28" s="36"/>
      <c r="G28" s="35"/>
      <c r="H28" s="101"/>
      <c r="I28" s="7"/>
      <c r="J28" s="109"/>
      <c r="K28" s="7"/>
      <c r="N28" s="109"/>
      <c r="O28" s="109"/>
    </row>
    <row r="29" spans="2:35" s="10" customFormat="1" ht="16" x14ac:dyDescent="0.4">
      <c r="B29" s="559" t="s">
        <v>67</v>
      </c>
      <c r="C29" s="560" t="s">
        <v>68</v>
      </c>
      <c r="D29" s="561" t="s">
        <v>69</v>
      </c>
      <c r="E29" s="561"/>
      <c r="F29" s="562"/>
      <c r="G29" s="589">
        <f>AF15-G30</f>
        <v>62499</v>
      </c>
      <c r="H29" s="586">
        <f t="shared" ref="H29:H37" si="1">+G29/$G$7</f>
        <v>3.7698428855140707E-2</v>
      </c>
      <c r="I29" s="11"/>
      <c r="J29" s="341"/>
      <c r="K29" s="11"/>
      <c r="L29" s="11"/>
      <c r="M29" s="11"/>
      <c r="N29" s="341"/>
    </row>
    <row r="30" spans="2:35" s="10" customFormat="1" ht="16" x14ac:dyDescent="0.4">
      <c r="B30" s="557" t="s">
        <v>70</v>
      </c>
      <c r="C30" s="558" t="s">
        <v>71</v>
      </c>
      <c r="D30" s="563" t="s">
        <v>72</v>
      </c>
      <c r="E30" s="563"/>
      <c r="F30" s="564"/>
      <c r="G30" s="515">
        <f>10000</f>
        <v>10000</v>
      </c>
      <c r="H30" s="587">
        <f t="shared" si="1"/>
        <v>6.0318451263445347E-3</v>
      </c>
      <c r="I30" s="11"/>
      <c r="J30" s="341"/>
      <c r="K30" s="11"/>
      <c r="L30" s="11"/>
      <c r="M30" s="11"/>
      <c r="N30" s="341"/>
    </row>
    <row r="31" spans="2:35" s="10" customFormat="1" ht="16" x14ac:dyDescent="0.4">
      <c r="B31" s="557" t="s">
        <v>73</v>
      </c>
      <c r="C31" s="558" t="s">
        <v>74</v>
      </c>
      <c r="D31" s="563" t="s">
        <v>75</v>
      </c>
      <c r="E31" s="563"/>
      <c r="F31" s="564"/>
      <c r="G31" s="515">
        <v>0</v>
      </c>
      <c r="H31" s="587">
        <f t="shared" si="1"/>
        <v>0</v>
      </c>
      <c r="I31" s="11"/>
      <c r="J31" s="341"/>
      <c r="K31" s="11"/>
      <c r="L31" s="11"/>
      <c r="M31" s="11"/>
      <c r="N31" s="341"/>
    </row>
    <row r="32" spans="2:35" s="10" customFormat="1" ht="16" x14ac:dyDescent="0.4">
      <c r="B32" s="557" t="s">
        <v>76</v>
      </c>
      <c r="C32" s="558" t="s">
        <v>77</v>
      </c>
      <c r="D32" s="563" t="s">
        <v>78</v>
      </c>
      <c r="E32" s="563"/>
      <c r="F32" s="564"/>
      <c r="G32" s="590">
        <f>AH22</f>
        <v>218234.25350000011</v>
      </c>
      <c r="H32" s="587">
        <f t="shared" si="1"/>
        <v>0.13163552183754135</v>
      </c>
      <c r="I32" s="11"/>
      <c r="J32" s="341"/>
      <c r="K32" s="11"/>
      <c r="L32" s="11"/>
      <c r="M32" s="11"/>
      <c r="N32" s="341"/>
    </row>
    <row r="33" spans="2:15" s="10" customFormat="1" ht="16" x14ac:dyDescent="0.4">
      <c r="B33" s="565" t="s">
        <v>79</v>
      </c>
      <c r="C33" s="566" t="s">
        <v>80</v>
      </c>
      <c r="D33" s="567"/>
      <c r="E33" s="567"/>
      <c r="F33" s="568"/>
      <c r="G33" s="517">
        <f>SUM(G34:G35)</f>
        <v>394369.87000000005</v>
      </c>
      <c r="H33" s="588">
        <f t="shared" si="1"/>
        <v>0.23787779783366284</v>
      </c>
      <c r="I33" s="11"/>
      <c r="J33" s="341"/>
      <c r="K33" s="11"/>
      <c r="L33" s="11"/>
      <c r="M33" s="11"/>
      <c r="N33" s="341"/>
    </row>
    <row r="34" spans="2:15" s="329" customFormat="1" ht="16" x14ac:dyDescent="0.4">
      <c r="B34" s="192" t="s">
        <v>81</v>
      </c>
      <c r="C34" s="367" t="s">
        <v>82</v>
      </c>
      <c r="D34" s="14"/>
      <c r="E34" s="14"/>
      <c r="F34" s="14"/>
      <c r="G34" s="592">
        <f>AB13</f>
        <v>275655.16000000003</v>
      </c>
      <c r="H34" s="347">
        <f t="shared" si="1"/>
        <v>0.16627092333977234</v>
      </c>
    </row>
    <row r="35" spans="2:15" s="329" customFormat="1" ht="16" x14ac:dyDescent="0.4">
      <c r="B35" s="192" t="s">
        <v>83</v>
      </c>
      <c r="C35" s="367" t="s">
        <v>84</v>
      </c>
      <c r="D35" s="14"/>
      <c r="E35" s="14"/>
      <c r="F35" s="14"/>
      <c r="G35" s="518">
        <f>SUM(G36:G41)</f>
        <v>118714.71</v>
      </c>
      <c r="H35" s="347">
        <f t="shared" si="1"/>
        <v>7.1606874493890485E-2</v>
      </c>
    </row>
    <row r="36" spans="2:15" s="13" customFormat="1" x14ac:dyDescent="0.35">
      <c r="B36" s="191" t="s">
        <v>85</v>
      </c>
      <c r="C36" s="365" t="s">
        <v>86</v>
      </c>
      <c r="D36" s="187" t="s">
        <v>87</v>
      </c>
      <c r="E36" s="187"/>
      <c r="F36" s="187"/>
      <c r="G36" s="591">
        <f>AB16</f>
        <v>69136.94</v>
      </c>
      <c r="H36" s="345">
        <f t="shared" si="1"/>
        <v>4.1702331458937453E-2</v>
      </c>
    </row>
    <row r="37" spans="2:15" s="13" customFormat="1" x14ac:dyDescent="0.35">
      <c r="B37" s="191" t="s">
        <v>88</v>
      </c>
      <c r="C37" s="365" t="s">
        <v>89</v>
      </c>
      <c r="D37" s="187"/>
      <c r="E37" s="187"/>
      <c r="F37" s="187"/>
      <c r="G37" s="514">
        <f>AB17</f>
        <v>41601.279999999999</v>
      </c>
      <c r="H37" s="345">
        <f t="shared" si="1"/>
        <v>2.5093247801769438E-2</v>
      </c>
    </row>
    <row r="38" spans="2:15" s="13" customFormat="1" x14ac:dyDescent="0.35">
      <c r="B38" s="191" t="s">
        <v>90</v>
      </c>
      <c r="C38" s="365" t="s">
        <v>91</v>
      </c>
      <c r="D38" s="187"/>
      <c r="E38" s="187"/>
      <c r="F38" s="187"/>
      <c r="G38" s="514">
        <f>AB15</f>
        <v>7976.49</v>
      </c>
      <c r="H38" s="345"/>
    </row>
    <row r="39" spans="2:15" s="13" customFormat="1" x14ac:dyDescent="0.35">
      <c r="B39" s="191" t="s">
        <v>92</v>
      </c>
      <c r="C39" s="365" t="s">
        <v>93</v>
      </c>
      <c r="D39" s="187"/>
      <c r="E39" s="187"/>
      <c r="F39" s="187"/>
      <c r="G39" s="514"/>
      <c r="H39" s="345">
        <f>+G39/$G$7</f>
        <v>0</v>
      </c>
    </row>
    <row r="40" spans="2:15" s="13" customFormat="1" x14ac:dyDescent="0.35">
      <c r="B40" s="191" t="s">
        <v>94</v>
      </c>
      <c r="C40" s="365" t="s">
        <v>95</v>
      </c>
      <c r="D40" s="187"/>
      <c r="E40" s="187"/>
      <c r="F40" s="187"/>
      <c r="G40" s="514"/>
      <c r="H40" s="345">
        <f>+G40/$G$7</f>
        <v>0</v>
      </c>
    </row>
    <row r="41" spans="2:15" s="13" customFormat="1" x14ac:dyDescent="0.35">
      <c r="B41" s="193" t="s">
        <v>96</v>
      </c>
      <c r="C41" s="368" t="s">
        <v>97</v>
      </c>
      <c r="D41" s="188"/>
      <c r="E41" s="188"/>
      <c r="F41" s="188"/>
      <c r="G41" s="516"/>
      <c r="H41" s="348">
        <f>+G41/$G$7</f>
        <v>0</v>
      </c>
    </row>
    <row r="42" spans="2:15" x14ac:dyDescent="0.35">
      <c r="B42" s="9"/>
      <c r="C42" s="9"/>
      <c r="H42" s="6"/>
    </row>
    <row r="43" spans="2:15" x14ac:dyDescent="0.35">
      <c r="H43" s="6"/>
    </row>
    <row r="44" spans="2:15" ht="37.15" customHeight="1" x14ac:dyDescent="0.35">
      <c r="G44" s="194" t="s">
        <v>1</v>
      </c>
    </row>
    <row r="45" spans="2:15" ht="40.15" customHeight="1" x14ac:dyDescent="0.35">
      <c r="B45" s="361" t="s">
        <v>98</v>
      </c>
      <c r="C45" s="90"/>
      <c r="D45" s="90"/>
      <c r="E45" s="90"/>
      <c r="F45" s="90"/>
      <c r="G45" s="599">
        <v>85710.720000000001</v>
      </c>
      <c r="H45" s="354" t="s">
        <v>3</v>
      </c>
    </row>
    <row r="46" spans="2:15" ht="27" customHeight="1" x14ac:dyDescent="0.35">
      <c r="B46" s="504"/>
      <c r="C46" s="90"/>
      <c r="D46" s="90"/>
      <c r="E46" s="90"/>
      <c r="F46" s="506" t="s">
        <v>99</v>
      </c>
      <c r="G46" s="603">
        <v>1</v>
      </c>
      <c r="H46" s="505"/>
    </row>
    <row r="47" spans="2:15" ht="34.9" customHeight="1" x14ac:dyDescent="0.35">
      <c r="B47" s="350" t="s">
        <v>5</v>
      </c>
      <c r="C47" s="352" t="s">
        <v>6</v>
      </c>
      <c r="D47" s="87"/>
      <c r="E47" s="87"/>
      <c r="F47" s="87"/>
      <c r="G47" s="602">
        <v>85710.720000000001</v>
      </c>
      <c r="H47" s="351"/>
      <c r="J47" s="594" t="s">
        <v>7</v>
      </c>
    </row>
    <row r="48" spans="2:15" s="531" customFormat="1" ht="21" x14ac:dyDescent="0.5">
      <c r="B48" s="527" t="s">
        <v>9</v>
      </c>
      <c r="C48" s="528" t="s">
        <v>100</v>
      </c>
      <c r="D48" s="528"/>
      <c r="E48" s="528"/>
      <c r="F48" s="528"/>
      <c r="G48" s="612">
        <v>53810.720000000001</v>
      </c>
      <c r="H48" s="529">
        <f>+G48/$G$45</f>
        <v>0.62781785055591643</v>
      </c>
      <c r="I48" s="530"/>
      <c r="K48" s="530"/>
      <c r="L48" s="532"/>
      <c r="M48" s="532"/>
      <c r="N48" s="532"/>
      <c r="O48" s="530"/>
    </row>
    <row r="49" spans="2:8" ht="15" thickBot="1" x14ac:dyDescent="0.4">
      <c r="B49" s="1"/>
      <c r="G49" s="35"/>
      <c r="H49" s="101"/>
    </row>
    <row r="50" spans="2:8" ht="19" thickBot="1" x14ac:dyDescent="0.5">
      <c r="B50" s="200" t="s">
        <v>14</v>
      </c>
      <c r="C50" s="200" t="s">
        <v>15</v>
      </c>
      <c r="D50" s="81"/>
      <c r="E50" s="80"/>
      <c r="F50" s="80"/>
      <c r="G50" s="596">
        <v>3102.2548999999999</v>
      </c>
      <c r="H50" s="210">
        <f t="shared" ref="H50:H84" si="2">+G50/$G$45</f>
        <v>3.6194479523681516E-2</v>
      </c>
    </row>
    <row r="51" spans="2:8" ht="19" thickBot="1" x14ac:dyDescent="0.5">
      <c r="B51" s="201" t="s">
        <v>19</v>
      </c>
      <c r="C51" s="369" t="s">
        <v>101</v>
      </c>
      <c r="D51" s="195" t="s">
        <v>102</v>
      </c>
      <c r="E51" s="47"/>
      <c r="F51" s="47"/>
      <c r="G51" s="604"/>
      <c r="H51" s="211">
        <f t="shared" si="2"/>
        <v>0</v>
      </c>
    </row>
    <row r="52" spans="2:8" ht="19" thickBot="1" x14ac:dyDescent="0.5">
      <c r="B52" s="201" t="s">
        <v>24</v>
      </c>
      <c r="C52" s="369" t="s">
        <v>103</v>
      </c>
      <c r="D52" s="195"/>
      <c r="E52" s="47"/>
      <c r="F52" s="47"/>
      <c r="G52" s="605">
        <v>3102.2548999999999</v>
      </c>
      <c r="H52" s="211">
        <f t="shared" si="2"/>
        <v>3.6194479523681516E-2</v>
      </c>
    </row>
    <row r="53" spans="2:8" ht="19" thickBot="1" x14ac:dyDescent="0.5">
      <c r="B53" s="202" t="s">
        <v>29</v>
      </c>
      <c r="C53" s="370" t="s">
        <v>30</v>
      </c>
      <c r="D53" s="197"/>
      <c r="E53" s="197"/>
      <c r="F53" s="197"/>
      <c r="G53" s="600">
        <v>50708.465100000001</v>
      </c>
      <c r="H53" s="210">
        <f t="shared" si="2"/>
        <v>0.59162337103223495</v>
      </c>
    </row>
    <row r="54" spans="2:8" ht="19" thickBot="1" x14ac:dyDescent="0.5">
      <c r="B54" s="198" t="s">
        <v>33</v>
      </c>
      <c r="C54" s="371" t="s">
        <v>104</v>
      </c>
      <c r="D54" s="199" t="s">
        <v>35</v>
      </c>
      <c r="E54" s="199"/>
      <c r="F54" s="199"/>
      <c r="G54" s="601">
        <v>15490.398799999999</v>
      </c>
      <c r="H54" s="235">
        <f t="shared" si="2"/>
        <v>0.18072883765297967</v>
      </c>
    </row>
    <row r="55" spans="2:8" ht="19" thickBot="1" x14ac:dyDescent="0.5">
      <c r="B55" s="190" t="s">
        <v>39</v>
      </c>
      <c r="C55" s="365" t="s">
        <v>105</v>
      </c>
      <c r="D55" t="s">
        <v>106</v>
      </c>
      <c r="E55" s="187"/>
      <c r="F55" s="187"/>
      <c r="G55" s="605">
        <v>10830.08</v>
      </c>
      <c r="H55" s="212">
        <f t="shared" si="2"/>
        <v>0.12635618975082696</v>
      </c>
    </row>
    <row r="56" spans="2:8" ht="19" thickBot="1" x14ac:dyDescent="0.5">
      <c r="B56" s="190" t="s">
        <v>45</v>
      </c>
      <c r="C56" s="365" t="s">
        <v>107</v>
      </c>
      <c r="D56" t="s">
        <v>106</v>
      </c>
      <c r="E56" s="187"/>
      <c r="F56" s="187"/>
      <c r="G56" s="605">
        <v>3807.45</v>
      </c>
      <c r="H56" s="212">
        <f t="shared" si="2"/>
        <v>4.4422097959275104E-2</v>
      </c>
    </row>
    <row r="57" spans="2:8" ht="19" thickBot="1" x14ac:dyDescent="0.5">
      <c r="B57" s="190" t="s">
        <v>48</v>
      </c>
      <c r="C57" s="365" t="s">
        <v>108</v>
      </c>
      <c r="D57" t="s">
        <v>106</v>
      </c>
      <c r="E57" s="187"/>
      <c r="F57" s="187"/>
      <c r="G57" s="605">
        <v>852.86879999999996</v>
      </c>
      <c r="H57" s="212">
        <f t="shared" si="2"/>
        <v>9.9505499428776227E-3</v>
      </c>
    </row>
    <row r="58" spans="2:8" ht="19" thickBot="1" x14ac:dyDescent="0.5">
      <c r="B58" s="190" t="s">
        <v>51</v>
      </c>
      <c r="C58" s="365" t="s">
        <v>109</v>
      </c>
      <c r="D58" t="s">
        <v>106</v>
      </c>
      <c r="E58" s="187"/>
      <c r="F58" s="187"/>
      <c r="G58" s="605"/>
      <c r="H58" s="212">
        <f t="shared" si="2"/>
        <v>0</v>
      </c>
    </row>
    <row r="59" spans="2:8" ht="18.5" x14ac:dyDescent="0.45">
      <c r="B59" s="190" t="s">
        <v>55</v>
      </c>
      <c r="C59" s="365" t="s">
        <v>110</v>
      </c>
      <c r="D59" t="s">
        <v>106</v>
      </c>
      <c r="E59" s="187"/>
      <c r="F59" s="187"/>
      <c r="G59" s="605">
        <v>0</v>
      </c>
      <c r="H59" s="213">
        <f t="shared" si="2"/>
        <v>0</v>
      </c>
    </row>
    <row r="60" spans="2:8" ht="23.5" customHeight="1" x14ac:dyDescent="0.45">
      <c r="B60" s="196" t="s">
        <v>58</v>
      </c>
      <c r="C60" s="372" t="s">
        <v>111</v>
      </c>
      <c r="D60" s="110"/>
      <c r="E60" s="110"/>
      <c r="F60" s="110"/>
      <c r="G60" s="598">
        <v>17285.779500000001</v>
      </c>
      <c r="H60" s="214">
        <f t="shared" si="2"/>
        <v>0.20167581721399611</v>
      </c>
    </row>
    <row r="61" spans="2:8" ht="19" thickBot="1" x14ac:dyDescent="0.5">
      <c r="B61" s="191" t="s">
        <v>39</v>
      </c>
      <c r="C61" s="365" t="s">
        <v>105</v>
      </c>
      <c r="D61" t="s">
        <v>106</v>
      </c>
      <c r="E61" s="187"/>
      <c r="F61" s="187"/>
      <c r="G61" s="605">
        <v>12492.150000000001</v>
      </c>
      <c r="H61" s="215">
        <f t="shared" si="2"/>
        <v>0.14574781310902535</v>
      </c>
    </row>
    <row r="62" spans="2:8" ht="19" thickBot="1" x14ac:dyDescent="0.5">
      <c r="B62" s="191" t="s">
        <v>45</v>
      </c>
      <c r="C62" s="365" t="s">
        <v>107</v>
      </c>
      <c r="D62" t="s">
        <v>106</v>
      </c>
      <c r="E62" s="187"/>
      <c r="F62" s="187"/>
      <c r="G62" s="605">
        <v>3674.9295000000002</v>
      </c>
      <c r="H62" s="212">
        <f t="shared" si="2"/>
        <v>4.2875961139983425E-2</v>
      </c>
    </row>
    <row r="63" spans="2:8" ht="19" thickBot="1" x14ac:dyDescent="0.5">
      <c r="B63" s="191" t="s">
        <v>48</v>
      </c>
      <c r="C63" s="365" t="s">
        <v>108</v>
      </c>
      <c r="D63" t="s">
        <v>106</v>
      </c>
      <c r="E63" s="187"/>
      <c r="F63" s="187"/>
      <c r="G63" s="605">
        <v>1118.7</v>
      </c>
      <c r="H63" s="212">
        <f t="shared" si="2"/>
        <v>1.3052042964987343E-2</v>
      </c>
    </row>
    <row r="64" spans="2:8" ht="18.5" x14ac:dyDescent="0.45">
      <c r="B64" s="191" t="s">
        <v>51</v>
      </c>
      <c r="C64" s="365" t="s">
        <v>109</v>
      </c>
      <c r="D64" t="s">
        <v>106</v>
      </c>
      <c r="E64" s="187"/>
      <c r="F64" s="187"/>
      <c r="G64" s="605"/>
      <c r="H64" s="213">
        <f t="shared" si="2"/>
        <v>0</v>
      </c>
    </row>
    <row r="65" spans="2:15" ht="24.65" customHeight="1" x14ac:dyDescent="0.45">
      <c r="B65" s="196" t="s">
        <v>63</v>
      </c>
      <c r="C65" s="372" t="s">
        <v>112</v>
      </c>
      <c r="D65" s="82"/>
      <c r="E65" s="82"/>
      <c r="F65" s="82"/>
      <c r="G65" s="597">
        <v>17932.286799999998</v>
      </c>
      <c r="H65" s="214">
        <f t="shared" si="2"/>
        <v>0.20921871616525911</v>
      </c>
    </row>
    <row r="66" spans="2:15" ht="19" thickBot="1" x14ac:dyDescent="0.5">
      <c r="B66" s="206" t="s">
        <v>113</v>
      </c>
      <c r="C66" s="365" t="s">
        <v>105</v>
      </c>
      <c r="D66" t="s">
        <v>106</v>
      </c>
      <c r="E66" s="91"/>
      <c r="F66" s="91"/>
      <c r="G66" s="606">
        <v>15479.519999999999</v>
      </c>
      <c r="H66" s="215">
        <f t="shared" si="2"/>
        <v>0.18060191303958242</v>
      </c>
    </row>
    <row r="67" spans="2:15" ht="19" thickBot="1" x14ac:dyDescent="0.5">
      <c r="B67" s="206" t="s">
        <v>114</v>
      </c>
      <c r="C67" s="365" t="s">
        <v>107</v>
      </c>
      <c r="D67" t="s">
        <v>106</v>
      </c>
      <c r="E67" s="91"/>
      <c r="F67" s="91"/>
      <c r="G67" s="606">
        <v>2084.2067999999999</v>
      </c>
      <c r="H67" s="212">
        <f t="shared" si="2"/>
        <v>2.4316757577115208E-2</v>
      </c>
    </row>
    <row r="68" spans="2:15" ht="19" thickBot="1" x14ac:dyDescent="0.5">
      <c r="B68" s="206" t="s">
        <v>115</v>
      </c>
      <c r="C68" s="365" t="s">
        <v>108</v>
      </c>
      <c r="D68" t="s">
        <v>106</v>
      </c>
      <c r="E68" s="91"/>
      <c r="F68" s="91"/>
      <c r="G68" s="606">
        <v>368.56</v>
      </c>
      <c r="H68" s="212">
        <f t="shared" si="2"/>
        <v>4.3000455485614868E-3</v>
      </c>
    </row>
    <row r="69" spans="2:15" ht="18.5" x14ac:dyDescent="0.45">
      <c r="B69" s="206" t="s">
        <v>116</v>
      </c>
      <c r="C69" s="365" t="s">
        <v>109</v>
      </c>
      <c r="D69" t="s">
        <v>106</v>
      </c>
      <c r="G69" s="607"/>
      <c r="H69" s="213">
        <f t="shared" si="2"/>
        <v>0</v>
      </c>
    </row>
    <row r="70" spans="2:15" s="531" customFormat="1" ht="21" x14ac:dyDescent="0.5">
      <c r="B70" s="527" t="s">
        <v>65</v>
      </c>
      <c r="C70" s="533" t="s">
        <v>117</v>
      </c>
      <c r="D70" s="528"/>
      <c r="E70" s="528"/>
      <c r="F70" s="528"/>
      <c r="G70" s="612">
        <v>31900</v>
      </c>
      <c r="H70" s="529">
        <f t="shared" si="2"/>
        <v>0.37218214944408351</v>
      </c>
      <c r="I70" s="530"/>
      <c r="K70" s="530"/>
      <c r="L70" s="532"/>
      <c r="M70" s="532"/>
      <c r="N70" s="532"/>
      <c r="O70" s="530"/>
    </row>
    <row r="71" spans="2:15" ht="26.5" customHeight="1" thickBot="1" x14ac:dyDescent="0.5">
      <c r="B71" s="1"/>
      <c r="C71" s="36"/>
      <c r="G71" s="35"/>
      <c r="H71" s="215">
        <f t="shared" si="2"/>
        <v>0</v>
      </c>
    </row>
    <row r="72" spans="2:15" ht="19" thickBot="1" x14ac:dyDescent="0.5">
      <c r="B72" s="230" t="s">
        <v>67</v>
      </c>
      <c r="C72" s="373" t="s">
        <v>118</v>
      </c>
      <c r="D72" s="231" t="s">
        <v>119</v>
      </c>
      <c r="E72" s="232"/>
      <c r="F72" s="233"/>
      <c r="G72" s="613">
        <v>3500</v>
      </c>
      <c r="H72" s="235">
        <f t="shared" si="2"/>
        <v>4.0835032070667472E-2</v>
      </c>
    </row>
    <row r="73" spans="2:15" ht="19" thickBot="1" x14ac:dyDescent="0.5">
      <c r="B73" s="225" t="s">
        <v>70</v>
      </c>
      <c r="C73" s="374" t="s">
        <v>120</v>
      </c>
      <c r="D73" s="226" t="s">
        <v>121</v>
      </c>
      <c r="E73" s="227"/>
      <c r="F73" s="234"/>
      <c r="G73" s="608">
        <v>500</v>
      </c>
      <c r="H73" s="235">
        <f t="shared" si="2"/>
        <v>5.8335760100953534E-3</v>
      </c>
    </row>
    <row r="74" spans="2:15" ht="19" thickBot="1" x14ac:dyDescent="0.5">
      <c r="B74" s="225" t="s">
        <v>73</v>
      </c>
      <c r="C74" s="374" t="s">
        <v>122</v>
      </c>
      <c r="D74" s="226"/>
      <c r="E74" s="227"/>
      <c r="F74" s="227"/>
      <c r="G74" s="608">
        <v>0</v>
      </c>
      <c r="H74" s="235">
        <f t="shared" si="2"/>
        <v>0</v>
      </c>
    </row>
    <row r="75" spans="2:15" ht="18.5" x14ac:dyDescent="0.45">
      <c r="B75" s="225" t="s">
        <v>76</v>
      </c>
      <c r="C75" s="374" t="s">
        <v>123</v>
      </c>
      <c r="D75" s="226" t="s">
        <v>124</v>
      </c>
      <c r="E75" s="227"/>
      <c r="F75" s="227"/>
      <c r="G75" s="614">
        <v>10000</v>
      </c>
      <c r="H75" s="236">
        <f t="shared" si="2"/>
        <v>0.11667152020190706</v>
      </c>
    </row>
    <row r="76" spans="2:15" ht="18.5" x14ac:dyDescent="0.45">
      <c r="B76" s="228" t="s">
        <v>79</v>
      </c>
      <c r="C76" s="375" t="s">
        <v>125</v>
      </c>
      <c r="D76" s="229"/>
      <c r="E76" s="229"/>
      <c r="F76" s="229"/>
      <c r="G76" s="519">
        <v>17900</v>
      </c>
      <c r="H76" s="214">
        <f t="shared" si="2"/>
        <v>0.20884202116141365</v>
      </c>
    </row>
    <row r="77" spans="2:15" ht="18.5" x14ac:dyDescent="0.45">
      <c r="B77" s="192" t="s">
        <v>81</v>
      </c>
      <c r="C77" s="367" t="s">
        <v>126</v>
      </c>
      <c r="D77" s="14"/>
      <c r="E77" s="14"/>
      <c r="F77" s="14"/>
      <c r="G77" s="609">
        <v>12000</v>
      </c>
      <c r="H77" s="224">
        <f t="shared" si="2"/>
        <v>0.14000582424228847</v>
      </c>
    </row>
    <row r="78" spans="2:15" ht="18.5" x14ac:dyDescent="0.45">
      <c r="B78" s="221" t="s">
        <v>83</v>
      </c>
      <c r="C78" s="97" t="s">
        <v>127</v>
      </c>
      <c r="D78" s="222"/>
      <c r="E78" s="222"/>
      <c r="F78" s="222"/>
      <c r="G78" s="610">
        <v>5900</v>
      </c>
      <c r="H78" s="223">
        <f t="shared" si="2"/>
        <v>6.8836196919125167E-2</v>
      </c>
    </row>
    <row r="79" spans="2:15" ht="19" thickBot="1" x14ac:dyDescent="0.5">
      <c r="B79" s="191" t="s">
        <v>85</v>
      </c>
      <c r="C79" s="36" t="s">
        <v>128</v>
      </c>
      <c r="D79" t="s">
        <v>129</v>
      </c>
      <c r="E79" s="187"/>
      <c r="F79" s="187"/>
      <c r="G79" s="605">
        <v>3500</v>
      </c>
      <c r="H79" s="215">
        <f t="shared" si="2"/>
        <v>4.0835032070667472E-2</v>
      </c>
    </row>
    <row r="80" spans="2:15" ht="19" thickBot="1" x14ac:dyDescent="0.5">
      <c r="B80" s="191" t="s">
        <v>88</v>
      </c>
      <c r="C80" s="36" t="s">
        <v>130</v>
      </c>
      <c r="D80" s="187"/>
      <c r="E80" s="187"/>
      <c r="F80" s="187"/>
      <c r="G80" s="605">
        <v>2400</v>
      </c>
      <c r="H80" s="212">
        <f t="shared" si="2"/>
        <v>2.8001164848457695E-2</v>
      </c>
    </row>
    <row r="81" spans="2:10" ht="21" customHeight="1" thickBot="1" x14ac:dyDescent="0.5">
      <c r="B81" s="191" t="s">
        <v>90</v>
      </c>
      <c r="C81" s="36" t="s">
        <v>131</v>
      </c>
      <c r="D81" s="187"/>
      <c r="E81" s="187"/>
      <c r="F81" s="187"/>
      <c r="G81" s="605"/>
      <c r="H81" s="212">
        <f t="shared" si="2"/>
        <v>0</v>
      </c>
    </row>
    <row r="82" spans="2:10" ht="15.65" customHeight="1" thickBot="1" x14ac:dyDescent="0.5">
      <c r="B82" s="191" t="s">
        <v>92</v>
      </c>
      <c r="C82" s="36" t="s">
        <v>132</v>
      </c>
      <c r="D82" s="187"/>
      <c r="E82" s="187"/>
      <c r="F82" s="187"/>
      <c r="G82" s="605"/>
      <c r="H82" s="212">
        <f t="shared" si="2"/>
        <v>0</v>
      </c>
    </row>
    <row r="83" spans="2:10" ht="17.25" customHeight="1" thickBot="1" x14ac:dyDescent="0.5">
      <c r="B83" s="191" t="s">
        <v>94</v>
      </c>
      <c r="C83" s="36" t="s">
        <v>133</v>
      </c>
      <c r="D83" s="187"/>
      <c r="E83" s="187"/>
      <c r="F83" s="187"/>
      <c r="G83" s="605"/>
      <c r="H83" s="212">
        <f t="shared" si="2"/>
        <v>0</v>
      </c>
    </row>
    <row r="84" spans="2:10" ht="18.5" x14ac:dyDescent="0.45">
      <c r="B84" s="193" t="s">
        <v>96</v>
      </c>
      <c r="C84" s="96" t="s">
        <v>134</v>
      </c>
      <c r="D84" s="188"/>
      <c r="E84" s="188"/>
      <c r="F84" s="188"/>
      <c r="G84" s="611"/>
      <c r="H84" s="216">
        <f t="shared" si="2"/>
        <v>0</v>
      </c>
    </row>
    <row r="85" spans="2:10" ht="18.5" x14ac:dyDescent="0.45">
      <c r="B85" s="187"/>
      <c r="D85" s="187"/>
      <c r="E85" s="187"/>
      <c r="F85" s="187"/>
      <c r="G85" s="209"/>
      <c r="H85" s="113"/>
    </row>
    <row r="86" spans="2:10" x14ac:dyDescent="0.35">
      <c r="H86" s="6"/>
    </row>
    <row r="87" spans="2:10" ht="35.5" customHeight="1" x14ac:dyDescent="0.35">
      <c r="G87" s="194" t="s">
        <v>1</v>
      </c>
      <c r="H87" s="6"/>
    </row>
    <row r="88" spans="2:10" ht="45" customHeight="1" x14ac:dyDescent="0.35">
      <c r="B88" s="362" t="s">
        <v>135</v>
      </c>
      <c r="C88" s="89"/>
      <c r="D88" s="89"/>
      <c r="E88" s="89"/>
      <c r="F88" s="89"/>
      <c r="G88" s="175">
        <f>G90/G89</f>
        <v>85672</v>
      </c>
      <c r="H88" s="349" t="s">
        <v>3</v>
      </c>
    </row>
    <row r="89" spans="2:10" ht="26.5" customHeight="1" x14ac:dyDescent="0.35">
      <c r="B89" s="496"/>
      <c r="C89" s="89"/>
      <c r="D89" s="89"/>
      <c r="E89" s="89"/>
      <c r="F89" s="274" t="s">
        <v>4</v>
      </c>
      <c r="G89" s="497">
        <v>15</v>
      </c>
      <c r="H89" s="349"/>
    </row>
    <row r="90" spans="2:10" ht="34.15" customHeight="1" x14ac:dyDescent="0.45">
      <c r="B90" s="503" t="s">
        <v>5</v>
      </c>
      <c r="C90" s="503" t="s">
        <v>6</v>
      </c>
      <c r="G90" s="280">
        <f>+G93+G96+G113</f>
        <v>1285080</v>
      </c>
      <c r="H90" s="100"/>
      <c r="J90" s="595" t="s">
        <v>7</v>
      </c>
    </row>
    <row r="91" spans="2:10" ht="30" customHeight="1" x14ac:dyDescent="0.5">
      <c r="B91" s="285" t="s">
        <v>9</v>
      </c>
      <c r="C91" s="284" t="s">
        <v>100</v>
      </c>
      <c r="D91" s="278"/>
      <c r="E91" s="279"/>
      <c r="F91" s="279"/>
      <c r="G91" s="282">
        <f>G93+G96</f>
        <v>1037137</v>
      </c>
      <c r="H91" s="283">
        <f>G91/G90</f>
        <v>0.8070602608397921</v>
      </c>
      <c r="J91" s="7">
        <f>G91/15</f>
        <v>69142.46666666666</v>
      </c>
    </row>
    <row r="92" spans="2:10" ht="15" thickBot="1" x14ac:dyDescent="0.4">
      <c r="B92" s="250"/>
      <c r="G92" s="35"/>
      <c r="H92" s="186"/>
    </row>
    <row r="93" spans="2:10" ht="25.9" customHeight="1" thickBot="1" x14ac:dyDescent="0.5">
      <c r="B93" s="249" t="s">
        <v>14</v>
      </c>
      <c r="C93" s="254" t="s">
        <v>15</v>
      </c>
      <c r="D93" s="83"/>
      <c r="E93" s="83"/>
      <c r="F93" s="83"/>
      <c r="G93" s="84">
        <f>SUM(G94:G95)</f>
        <v>215466</v>
      </c>
      <c r="H93" s="251">
        <f t="shared" ref="H93:H108" si="3">+G93/$G$90</f>
        <v>0.16766738257540387</v>
      </c>
    </row>
    <row r="94" spans="2:10" ht="15.65" customHeight="1" thickBot="1" x14ac:dyDescent="0.5">
      <c r="B94" s="189" t="s">
        <v>19</v>
      </c>
      <c r="C94" s="140" t="s">
        <v>101</v>
      </c>
      <c r="D94" t="s">
        <v>102</v>
      </c>
      <c r="E94" s="47"/>
      <c r="F94" s="47"/>
      <c r="G94" s="524"/>
      <c r="H94" s="203">
        <f t="shared" si="3"/>
        <v>0</v>
      </c>
    </row>
    <row r="95" spans="2:10" ht="15.65" customHeight="1" thickBot="1" x14ac:dyDescent="0.5">
      <c r="B95" s="189" t="s">
        <v>24</v>
      </c>
      <c r="C95" s="96" t="s">
        <v>103</v>
      </c>
      <c r="E95" s="47"/>
      <c r="F95" s="47"/>
      <c r="G95" s="524">
        <f>215466</f>
        <v>215466</v>
      </c>
      <c r="H95" s="203">
        <f t="shared" si="3"/>
        <v>0.16766738257540387</v>
      </c>
    </row>
    <row r="96" spans="2:10" ht="18.5" x14ac:dyDescent="0.45">
      <c r="B96" s="255" t="s">
        <v>29</v>
      </c>
      <c r="C96" s="277" t="s">
        <v>30</v>
      </c>
      <c r="D96" s="254"/>
      <c r="E96" s="254"/>
      <c r="F96" s="254"/>
      <c r="G96" s="256">
        <f>+SUM(+G97+G103+G108)</f>
        <v>821671</v>
      </c>
      <c r="H96" s="257">
        <f t="shared" si="3"/>
        <v>0.63939287826438818</v>
      </c>
    </row>
    <row r="97" spans="2:10" ht="18.5" x14ac:dyDescent="0.45">
      <c r="B97" s="259" t="s">
        <v>33</v>
      </c>
      <c r="C97" s="258" t="s">
        <v>104</v>
      </c>
      <c r="D97" s="89" t="s">
        <v>136</v>
      </c>
      <c r="E97" s="260"/>
      <c r="F97" s="260"/>
      <c r="G97" s="261">
        <f>+SUM(G98:G102)</f>
        <v>522950</v>
      </c>
      <c r="H97" s="252">
        <f t="shared" si="3"/>
        <v>0.40693964578080744</v>
      </c>
    </row>
    <row r="98" spans="2:10" ht="19" thickBot="1" x14ac:dyDescent="0.5">
      <c r="B98" s="190" t="s">
        <v>39</v>
      </c>
      <c r="C98" s="140" t="s">
        <v>137</v>
      </c>
      <c r="D98" t="s">
        <v>106</v>
      </c>
      <c r="E98" s="12"/>
      <c r="F98" s="12"/>
      <c r="G98" s="520">
        <f>8400+18000+35000+157000+21200+21600+50000+93750</f>
        <v>404950</v>
      </c>
      <c r="H98" s="205">
        <f t="shared" si="3"/>
        <v>0.31511656861829612</v>
      </c>
      <c r="J98">
        <f>794*1000</f>
        <v>794000</v>
      </c>
    </row>
    <row r="99" spans="2:10" ht="19" thickBot="1" x14ac:dyDescent="0.5">
      <c r="B99" s="190" t="s">
        <v>45</v>
      </c>
      <c r="C99" s="36" t="s">
        <v>107</v>
      </c>
      <c r="D99" t="s">
        <v>106</v>
      </c>
      <c r="E99" s="12"/>
      <c r="F99" s="12"/>
      <c r="G99" s="520">
        <f>18000+35000</f>
        <v>53000</v>
      </c>
      <c r="H99" s="203">
        <f t="shared" si="3"/>
        <v>4.1242568556043205E-2</v>
      </c>
    </row>
    <row r="100" spans="2:10" ht="19" thickBot="1" x14ac:dyDescent="0.5">
      <c r="B100" s="190" t="s">
        <v>48</v>
      </c>
      <c r="C100" s="36" t="s">
        <v>108</v>
      </c>
      <c r="D100" t="s">
        <v>106</v>
      </c>
      <c r="E100" s="12"/>
      <c r="F100" s="12"/>
      <c r="G100" s="520">
        <v>15000</v>
      </c>
      <c r="H100" s="203">
        <f t="shared" si="3"/>
        <v>1.1672425063031096E-2</v>
      </c>
      <c r="J100" s="7"/>
    </row>
    <row r="101" spans="2:10" ht="19" thickBot="1" x14ac:dyDescent="0.5">
      <c r="B101" s="190" t="s">
        <v>51</v>
      </c>
      <c r="C101" s="36" t="s">
        <v>109</v>
      </c>
      <c r="D101" t="s">
        <v>106</v>
      </c>
      <c r="E101" s="12"/>
      <c r="F101" s="12"/>
      <c r="G101" s="520">
        <v>50000</v>
      </c>
      <c r="H101" s="203">
        <f t="shared" si="3"/>
        <v>3.8908083543436986E-2</v>
      </c>
    </row>
    <row r="102" spans="2:10" ht="18.5" x14ac:dyDescent="0.45">
      <c r="B102" s="190" t="s">
        <v>55</v>
      </c>
      <c r="C102" s="96" t="s">
        <v>110</v>
      </c>
      <c r="D102" t="s">
        <v>106</v>
      </c>
      <c r="E102" s="12"/>
      <c r="F102" s="12"/>
      <c r="G102" s="520"/>
      <c r="H102" s="204">
        <f t="shared" si="3"/>
        <v>0</v>
      </c>
    </row>
    <row r="103" spans="2:10" ht="18.5" x14ac:dyDescent="0.45">
      <c r="B103" s="262" t="s">
        <v>58</v>
      </c>
      <c r="C103" s="274" t="s">
        <v>111</v>
      </c>
      <c r="D103" s="89"/>
      <c r="E103" s="111"/>
      <c r="F103" s="111"/>
      <c r="G103" s="112">
        <f>+SUM(G104:G107)</f>
        <v>289500</v>
      </c>
      <c r="H103" s="252">
        <f t="shared" si="3"/>
        <v>0.22527780371650014</v>
      </c>
    </row>
    <row r="104" spans="2:10" ht="19" thickBot="1" x14ac:dyDescent="0.5">
      <c r="B104" s="191" t="s">
        <v>39</v>
      </c>
      <c r="C104" s="36" t="s">
        <v>137</v>
      </c>
      <c r="D104" t="s">
        <v>106</v>
      </c>
      <c r="E104" s="12"/>
      <c r="F104" s="12"/>
      <c r="G104" s="520">
        <f>(4000+31900+12100+10000)+1800*120</f>
        <v>274000</v>
      </c>
      <c r="H104" s="205">
        <f t="shared" si="3"/>
        <v>0.21321629781803467</v>
      </c>
    </row>
    <row r="105" spans="2:10" ht="19" thickBot="1" x14ac:dyDescent="0.5">
      <c r="B105" s="191" t="s">
        <v>45</v>
      </c>
      <c r="C105" s="36" t="s">
        <v>107</v>
      </c>
      <c r="D105" t="s">
        <v>106</v>
      </c>
      <c r="E105" s="12"/>
      <c r="F105" s="12"/>
      <c r="G105" s="520">
        <v>10000</v>
      </c>
      <c r="H105" s="203">
        <f t="shared" si="3"/>
        <v>7.7816167086873968E-3</v>
      </c>
    </row>
    <row r="106" spans="2:10" ht="19" thickBot="1" x14ac:dyDescent="0.5">
      <c r="B106" s="191" t="s">
        <v>48</v>
      </c>
      <c r="C106" s="36" t="s">
        <v>108</v>
      </c>
      <c r="D106" t="s">
        <v>106</v>
      </c>
      <c r="E106" s="12"/>
      <c r="F106" s="12"/>
      <c r="G106" s="520">
        <v>3300</v>
      </c>
      <c r="H106" s="203">
        <f t="shared" si="3"/>
        <v>2.5679335138668411E-3</v>
      </c>
    </row>
    <row r="107" spans="2:10" ht="18.5" x14ac:dyDescent="0.45">
      <c r="B107" s="191" t="s">
        <v>51</v>
      </c>
      <c r="C107" s="36" t="s">
        <v>109</v>
      </c>
      <c r="D107" t="s">
        <v>106</v>
      </c>
      <c r="E107" s="12"/>
      <c r="F107" s="12"/>
      <c r="G107" s="520">
        <v>2200</v>
      </c>
      <c r="H107" s="204">
        <f t="shared" si="3"/>
        <v>1.7119556759112274E-3</v>
      </c>
    </row>
    <row r="108" spans="2:10" ht="18.5" x14ac:dyDescent="0.45">
      <c r="B108" s="263" t="s">
        <v>63</v>
      </c>
      <c r="C108" s="274" t="s">
        <v>112</v>
      </c>
      <c r="D108" s="89"/>
      <c r="E108" s="85"/>
      <c r="F108" s="85"/>
      <c r="G108" s="86">
        <f>SUM(G109:G112)</f>
        <v>9221</v>
      </c>
      <c r="H108" s="252">
        <f t="shared" si="3"/>
        <v>7.1754287670806483E-3</v>
      </c>
    </row>
    <row r="109" spans="2:10" ht="18.5" x14ac:dyDescent="0.45">
      <c r="B109" s="206"/>
      <c r="C109" s="36" t="s">
        <v>137</v>
      </c>
      <c r="D109" t="s">
        <v>106</v>
      </c>
      <c r="E109" s="91"/>
      <c r="F109" s="91"/>
      <c r="G109" s="525">
        <v>7221</v>
      </c>
      <c r="H109" s="253"/>
    </row>
    <row r="110" spans="2:10" ht="18.5" x14ac:dyDescent="0.45">
      <c r="B110" s="206"/>
      <c r="C110" s="36" t="s">
        <v>107</v>
      </c>
      <c r="D110" t="s">
        <v>106</v>
      </c>
      <c r="E110" s="91"/>
      <c r="F110" s="91"/>
      <c r="G110" s="525"/>
      <c r="H110" s="253"/>
    </row>
    <row r="111" spans="2:10" ht="18.5" x14ac:dyDescent="0.45">
      <c r="B111" s="206"/>
      <c r="C111" s="36" t="s">
        <v>108</v>
      </c>
      <c r="D111" t="s">
        <v>106</v>
      </c>
      <c r="F111" s="91"/>
      <c r="G111" s="525">
        <v>2000</v>
      </c>
      <c r="H111" s="253"/>
    </row>
    <row r="112" spans="2:10" ht="18.5" x14ac:dyDescent="0.45">
      <c r="B112" s="1"/>
      <c r="C112" s="36" t="s">
        <v>109</v>
      </c>
      <c r="D112" t="s">
        <v>106</v>
      </c>
      <c r="G112" s="526"/>
      <c r="H112" s="253">
        <f t="shared" ref="H112:H127" si="4">+G112/$G$90</f>
        <v>0</v>
      </c>
    </row>
    <row r="113" spans="2:8" ht="26.5" customHeight="1" x14ac:dyDescent="0.5">
      <c r="B113" s="286" t="s">
        <v>65</v>
      </c>
      <c r="C113" s="285" t="s">
        <v>117</v>
      </c>
      <c r="D113" s="278"/>
      <c r="E113" s="279"/>
      <c r="F113" s="279"/>
      <c r="G113" s="280">
        <f>SUM(G115:G119)</f>
        <v>247943</v>
      </c>
      <c r="H113" s="281">
        <f t="shared" si="4"/>
        <v>0.19293973916020793</v>
      </c>
    </row>
    <row r="114" spans="2:8" ht="18.5" x14ac:dyDescent="0.45">
      <c r="B114" s="1"/>
      <c r="C114" s="36"/>
      <c r="G114" s="35"/>
      <c r="H114" s="253">
        <f t="shared" si="4"/>
        <v>0</v>
      </c>
    </row>
    <row r="115" spans="2:8" ht="19" thickBot="1" x14ac:dyDescent="0.5">
      <c r="B115" s="534" t="s">
        <v>67</v>
      </c>
      <c r="C115" s="535" t="s">
        <v>118</v>
      </c>
      <c r="D115" s="536" t="s">
        <v>119</v>
      </c>
      <c r="E115" s="537"/>
      <c r="F115" s="538"/>
      <c r="G115" s="539">
        <f>97610</f>
        <v>97610</v>
      </c>
      <c r="H115" s="540">
        <f t="shared" si="4"/>
        <v>7.5956360693497676E-2</v>
      </c>
    </row>
    <row r="116" spans="2:8" ht="19" thickBot="1" x14ac:dyDescent="0.5">
      <c r="B116" s="266" t="s">
        <v>70</v>
      </c>
      <c r="C116" s="275" t="s">
        <v>120</v>
      </c>
      <c r="D116" s="267" t="s">
        <v>121</v>
      </c>
      <c r="E116" s="267"/>
      <c r="F116" s="268"/>
      <c r="G116" s="523"/>
      <c r="H116" s="269">
        <f t="shared" si="4"/>
        <v>0</v>
      </c>
    </row>
    <row r="117" spans="2:8" ht="27.65" customHeight="1" thickBot="1" x14ac:dyDescent="0.5">
      <c r="B117" s="266" t="s">
        <v>73</v>
      </c>
      <c r="C117" s="275" t="s">
        <v>122</v>
      </c>
      <c r="D117" s="270"/>
      <c r="E117" s="270"/>
      <c r="F117" s="268"/>
      <c r="G117" s="523">
        <v>0</v>
      </c>
      <c r="H117" s="269">
        <f t="shared" si="4"/>
        <v>0</v>
      </c>
    </row>
    <row r="118" spans="2:8" ht="18.5" x14ac:dyDescent="0.45">
      <c r="B118" s="266" t="s">
        <v>76</v>
      </c>
      <c r="C118" s="275" t="s">
        <v>123</v>
      </c>
      <c r="D118" s="267" t="s">
        <v>124</v>
      </c>
      <c r="E118" s="267"/>
      <c r="F118" s="268"/>
      <c r="G118" s="523">
        <f>AH130</f>
        <v>0</v>
      </c>
      <c r="H118" s="271">
        <f t="shared" si="4"/>
        <v>0</v>
      </c>
    </row>
    <row r="119" spans="2:8" ht="18.5" x14ac:dyDescent="0.45">
      <c r="B119" s="264" t="s">
        <v>79</v>
      </c>
      <c r="C119" s="274" t="s">
        <v>125</v>
      </c>
      <c r="D119" s="89"/>
      <c r="E119" s="265"/>
      <c r="F119" s="265"/>
      <c r="G119" s="519">
        <f>SUM(G120:G121)</f>
        <v>150333</v>
      </c>
      <c r="H119" s="252">
        <f t="shared" si="4"/>
        <v>0.11698337846671024</v>
      </c>
    </row>
    <row r="120" spans="2:8" ht="18.5" x14ac:dyDescent="0.45">
      <c r="B120" s="192" t="s">
        <v>81</v>
      </c>
      <c r="C120" s="36" t="s">
        <v>126</v>
      </c>
      <c r="E120" s="14"/>
      <c r="F120" s="14"/>
      <c r="G120" s="522">
        <f>13680+24000</f>
        <v>37680</v>
      </c>
      <c r="H120" s="253">
        <f t="shared" si="4"/>
        <v>2.9321131758334111E-2</v>
      </c>
    </row>
    <row r="121" spans="2:8" ht="16" x14ac:dyDescent="0.4">
      <c r="B121" s="221" t="s">
        <v>83</v>
      </c>
      <c r="C121" s="97" t="s">
        <v>127</v>
      </c>
      <c r="D121" s="87"/>
      <c r="E121" s="272"/>
      <c r="F121" s="87"/>
      <c r="G121" s="97">
        <f>SUM(G122:G127)</f>
        <v>112653</v>
      </c>
      <c r="H121" s="273">
        <f t="shared" si="4"/>
        <v>8.7662246708376135E-2</v>
      </c>
    </row>
    <row r="122" spans="2:8" ht="19" thickBot="1" x14ac:dyDescent="0.5">
      <c r="B122" s="191" t="s">
        <v>85</v>
      </c>
      <c r="C122" s="36" t="s">
        <v>128</v>
      </c>
      <c r="E122" s="12"/>
      <c r="F122" s="12"/>
      <c r="G122" s="520"/>
      <c r="H122" s="205">
        <f t="shared" si="4"/>
        <v>0</v>
      </c>
    </row>
    <row r="123" spans="2:8" ht="19" thickBot="1" x14ac:dyDescent="0.5">
      <c r="B123" s="191" t="s">
        <v>88</v>
      </c>
      <c r="C123" s="36" t="s">
        <v>130</v>
      </c>
      <c r="E123" s="12"/>
      <c r="F123" s="12"/>
      <c r="G123" s="520">
        <f>AH125</f>
        <v>0</v>
      </c>
      <c r="H123" s="203">
        <f t="shared" si="4"/>
        <v>0</v>
      </c>
    </row>
    <row r="124" spans="2:8" ht="19" thickBot="1" x14ac:dyDescent="0.5">
      <c r="B124" s="191" t="s">
        <v>90</v>
      </c>
      <c r="C124" s="36" t="s">
        <v>131</v>
      </c>
      <c r="D124" s="12"/>
      <c r="E124" s="12"/>
      <c r="F124" s="12"/>
      <c r="G124" s="520">
        <f>AH123</f>
        <v>0</v>
      </c>
      <c r="H124" s="203">
        <f t="shared" si="4"/>
        <v>0</v>
      </c>
    </row>
    <row r="125" spans="2:8" ht="19" thickBot="1" x14ac:dyDescent="0.5">
      <c r="B125" s="191" t="s">
        <v>92</v>
      </c>
      <c r="C125" s="36" t="s">
        <v>132</v>
      </c>
      <c r="D125" s="12"/>
      <c r="E125" s="12"/>
      <c r="F125" s="12"/>
      <c r="G125" s="520"/>
      <c r="H125" s="203">
        <f t="shared" si="4"/>
        <v>0</v>
      </c>
    </row>
    <row r="126" spans="2:8" ht="19" thickBot="1" x14ac:dyDescent="0.5">
      <c r="B126" s="191" t="s">
        <v>94</v>
      </c>
      <c r="C126" s="36" t="s">
        <v>133</v>
      </c>
      <c r="D126" s="187"/>
      <c r="E126" s="187"/>
      <c r="F126" s="247"/>
      <c r="G126" s="520">
        <f>69225</f>
        <v>69225</v>
      </c>
      <c r="H126" s="203">
        <f t="shared" si="4"/>
        <v>5.3868241665888508E-2</v>
      </c>
    </row>
    <row r="127" spans="2:8" ht="18.5" x14ac:dyDescent="0.45">
      <c r="B127" s="193" t="s">
        <v>96</v>
      </c>
      <c r="C127" s="96" t="s">
        <v>134</v>
      </c>
      <c r="D127" s="188"/>
      <c r="E127" s="188"/>
      <c r="F127" s="248"/>
      <c r="G127" s="521">
        <f>43428</f>
        <v>43428</v>
      </c>
      <c r="H127" s="216">
        <f t="shared" si="4"/>
        <v>3.3794005042487626E-2</v>
      </c>
    </row>
    <row r="157" spans="4:23" ht="150" customHeight="1" x14ac:dyDescent="0.35">
      <c r="D157" s="405" t="s">
        <v>138</v>
      </c>
      <c r="E157" s="376" t="s">
        <v>139</v>
      </c>
      <c r="F157" s="246"/>
      <c r="G157" s="290"/>
      <c r="H157" s="88"/>
      <c r="I157" s="88"/>
      <c r="J157" s="88"/>
      <c r="K157" s="287"/>
      <c r="L157" s="287"/>
      <c r="M157" s="289"/>
      <c r="N157" s="88"/>
      <c r="O157" s="87"/>
      <c r="P157" s="87"/>
      <c r="Q157" s="87"/>
      <c r="R157" s="288"/>
      <c r="S157" s="276"/>
    </row>
    <row r="158" spans="4:23" s="377" customFormat="1" ht="18.649999999999999" customHeight="1" x14ac:dyDescent="0.4">
      <c r="D158" s="394">
        <v>0.05</v>
      </c>
      <c r="E158" s="395" t="s">
        <v>140</v>
      </c>
      <c r="F158" s="399" t="s">
        <v>141</v>
      </c>
      <c r="G158" s="402">
        <v>16</v>
      </c>
      <c r="H158" s="378"/>
      <c r="I158" s="379"/>
      <c r="J158" s="380"/>
      <c r="K158" s="380"/>
      <c r="L158" s="380"/>
      <c r="M158" s="403">
        <v>1</v>
      </c>
      <c r="N158" s="381"/>
      <c r="O158" s="380"/>
      <c r="P158" s="380"/>
      <c r="Q158" s="380"/>
      <c r="R158" s="382"/>
      <c r="S158" s="404">
        <v>15</v>
      </c>
    </row>
    <row r="159" spans="4:23" s="377" customFormat="1" ht="21" customHeight="1" x14ac:dyDescent="0.4">
      <c r="D159" s="394">
        <v>0.15</v>
      </c>
      <c r="E159" s="396" t="s">
        <v>142</v>
      </c>
      <c r="F159" s="399" t="s">
        <v>143</v>
      </c>
      <c r="G159" s="401">
        <v>65.5</v>
      </c>
      <c r="H159" s="383"/>
      <c r="I159" s="379"/>
      <c r="J159" s="380"/>
      <c r="K159" s="380"/>
      <c r="L159" s="380"/>
      <c r="M159" s="403" t="s">
        <v>144</v>
      </c>
      <c r="N159" s="381"/>
      <c r="O159" s="380"/>
      <c r="P159" s="380"/>
      <c r="Q159" s="380"/>
      <c r="R159" s="382"/>
      <c r="S159" s="510" t="s">
        <v>144</v>
      </c>
    </row>
    <row r="160" spans="4:23" s="377" customFormat="1" ht="28.9" customHeight="1" x14ac:dyDescent="0.4">
      <c r="D160" s="397">
        <v>0.2</v>
      </c>
      <c r="E160" s="398" t="s">
        <v>145</v>
      </c>
      <c r="F160" s="400" t="s">
        <v>146</v>
      </c>
      <c r="G160" s="384">
        <f>G163+G184</f>
        <v>103616.71875000001</v>
      </c>
      <c r="H160" s="15"/>
      <c r="I160" s="385">
        <f>I163+I184</f>
        <v>98739.560791781259</v>
      </c>
      <c r="K160" s="386">
        <f>K163+K184</f>
        <v>94486.40376353907</v>
      </c>
      <c r="L160" s="15"/>
      <c r="M160" s="387">
        <f>M163+M184</f>
        <v>85710.720000000001</v>
      </c>
      <c r="N160" s="388"/>
      <c r="O160" s="389">
        <f>O163+O184</f>
        <v>82218.638115000009</v>
      </c>
      <c r="Q160" s="390">
        <f>Q163+Q184</f>
        <v>79044.659118749987</v>
      </c>
      <c r="S160" s="391">
        <f>S163+S184</f>
        <v>85672</v>
      </c>
      <c r="T160" s="388"/>
      <c r="U160" s="392">
        <f>U163+U184</f>
        <v>81991.096666666665</v>
      </c>
      <c r="W160" s="393">
        <f>W163+W184</f>
        <v>78661.638500000001</v>
      </c>
    </row>
    <row r="161" spans="2:24" ht="28.9" customHeight="1" x14ac:dyDescent="0.35">
      <c r="C161" s="99"/>
      <c r="G161" s="150" t="s">
        <v>147</v>
      </c>
      <c r="H161" s="151" t="s">
        <v>148</v>
      </c>
      <c r="I161" s="174" t="s">
        <v>147</v>
      </c>
      <c r="J161" s="174" t="s">
        <v>148</v>
      </c>
      <c r="K161" s="162" t="s">
        <v>147</v>
      </c>
      <c r="L161" s="162" t="s">
        <v>148</v>
      </c>
      <c r="M161" s="184" t="s">
        <v>147</v>
      </c>
      <c r="N161" s="185" t="s">
        <v>148</v>
      </c>
      <c r="O161" s="244" t="s">
        <v>147</v>
      </c>
      <c r="P161" s="245" t="s">
        <v>148</v>
      </c>
      <c r="Q161" s="300" t="s">
        <v>147</v>
      </c>
      <c r="R161" s="300" t="s">
        <v>148</v>
      </c>
      <c r="S161" s="455" t="s">
        <v>147</v>
      </c>
      <c r="T161" s="456" t="s">
        <v>148</v>
      </c>
      <c r="U161" s="292" t="s">
        <v>147</v>
      </c>
      <c r="V161" s="293" t="s">
        <v>148</v>
      </c>
      <c r="W161" s="298" t="s">
        <v>147</v>
      </c>
      <c r="X161" s="298" t="s">
        <v>148</v>
      </c>
    </row>
    <row r="162" spans="2:24" ht="40.9" customHeight="1" x14ac:dyDescent="0.35">
      <c r="B162" s="114"/>
      <c r="C162" s="87"/>
      <c r="D162" s="87"/>
      <c r="E162" s="87"/>
      <c r="F162" s="87"/>
      <c r="G162" s="176" t="s">
        <v>149</v>
      </c>
      <c r="H162" s="176" t="s">
        <v>149</v>
      </c>
      <c r="I162" s="315" t="s">
        <v>150</v>
      </c>
      <c r="J162" s="315" t="s">
        <v>150</v>
      </c>
      <c r="K162" s="316" t="s">
        <v>151</v>
      </c>
      <c r="L162" s="316" t="s">
        <v>151</v>
      </c>
      <c r="M162" s="416" t="s">
        <v>152</v>
      </c>
      <c r="N162" s="417" t="s">
        <v>152</v>
      </c>
      <c r="O162" s="492" t="s">
        <v>153</v>
      </c>
      <c r="P162" s="492" t="s">
        <v>153</v>
      </c>
      <c r="Q162" s="493" t="s">
        <v>154</v>
      </c>
      <c r="R162" s="493" t="s">
        <v>154</v>
      </c>
      <c r="S162" s="322" t="s">
        <v>155</v>
      </c>
      <c r="T162" s="322" t="s">
        <v>155</v>
      </c>
      <c r="U162" s="494" t="s">
        <v>156</v>
      </c>
      <c r="V162" s="494" t="s">
        <v>156</v>
      </c>
      <c r="W162" s="495" t="s">
        <v>157</v>
      </c>
      <c r="X162" s="495" t="s">
        <v>157</v>
      </c>
    </row>
    <row r="163" spans="2:24" s="4" customFormat="1" ht="19.149999999999999" customHeight="1" x14ac:dyDescent="0.35">
      <c r="B163" s="119" t="s">
        <v>158</v>
      </c>
      <c r="C163" s="116"/>
      <c r="D163" s="142"/>
      <c r="E163" s="142"/>
      <c r="F163" s="142"/>
      <c r="G163" s="154">
        <f>G165+G168</f>
        <v>60797.773531250001</v>
      </c>
      <c r="H163" s="143">
        <f>G163/G160</f>
        <v>0.58675640634731052</v>
      </c>
      <c r="I163" s="153">
        <f>I165+I168</f>
        <v>55920.615573031246</v>
      </c>
      <c r="J163" s="143">
        <f>I163/I160</f>
        <v>0.56634458493242446</v>
      </c>
      <c r="K163" s="153">
        <f>K165+K168</f>
        <v>51667.458544789057</v>
      </c>
      <c r="L163" s="163">
        <f>K163/K160</f>
        <v>0.54682426769137737</v>
      </c>
      <c r="M163" s="178">
        <f>M165+M168</f>
        <v>53810.720000000001</v>
      </c>
      <c r="N163" s="143">
        <f>M163/M160</f>
        <v>0.62781785055591643</v>
      </c>
      <c r="O163" s="178">
        <f>O165+O168</f>
        <v>50318.638115000002</v>
      </c>
      <c r="P163" s="143">
        <f>O163/O160</f>
        <v>0.6120101143565384</v>
      </c>
      <c r="Q163" s="178">
        <f>Q165+Q168</f>
        <v>47144.659118749994</v>
      </c>
      <c r="R163" s="178"/>
      <c r="S163" s="154">
        <f>(S165+S168)</f>
        <v>69142.466666666674</v>
      </c>
      <c r="T163" s="291">
        <f>S163/S160</f>
        <v>0.80706026083979221</v>
      </c>
      <c r="U163" s="178">
        <f>U165+U168</f>
        <v>65461.563333333332</v>
      </c>
      <c r="V163" s="143">
        <f>U163/U160</f>
        <v>0.79839843586269066</v>
      </c>
      <c r="W163" s="178">
        <f>W165+W168</f>
        <v>62132.105166666661</v>
      </c>
      <c r="X163" s="143">
        <f>W163/W160</f>
        <v>0.78986538230660752</v>
      </c>
    </row>
    <row r="164" spans="2:24" x14ac:dyDescent="0.35">
      <c r="B164" s="36"/>
      <c r="C164" s="1"/>
      <c r="G164" s="155"/>
      <c r="H164" s="36"/>
      <c r="I164" s="125">
        <f>I160/G160</f>
        <v>0.95293078166288914</v>
      </c>
      <c r="K164" s="125">
        <f>K160/I160</f>
        <v>0.95692550185420511</v>
      </c>
      <c r="L164" s="132"/>
      <c r="M164" s="2"/>
      <c r="N164" s="118"/>
      <c r="O164" s="135">
        <f>O160/M160</f>
        <v>0.95925734978075095</v>
      </c>
      <c r="P164" s="118"/>
      <c r="Q164" s="135">
        <f>Q160/O160</f>
        <v>0.96139586997524151</v>
      </c>
      <c r="R164" s="2"/>
      <c r="S164" s="155"/>
      <c r="T164" s="118"/>
      <c r="U164" s="135">
        <f>U160/S160</f>
        <v>0.95703493167740528</v>
      </c>
      <c r="V164" s="118"/>
      <c r="W164" s="135">
        <f>W160/U160</f>
        <v>0.95939244256967904</v>
      </c>
      <c r="X164" s="138"/>
    </row>
    <row r="165" spans="2:24" ht="24.65" customHeight="1" x14ac:dyDescent="0.35">
      <c r="B165" s="120" t="s">
        <v>14</v>
      </c>
      <c r="C165" s="121" t="s">
        <v>15</v>
      </c>
      <c r="D165" s="122"/>
      <c r="E165" s="122"/>
      <c r="F165" s="122"/>
      <c r="G165" s="156">
        <f>SUM(G166:G167)</f>
        <v>4103.625</v>
      </c>
      <c r="H165" s="127">
        <f>G165/G160</f>
        <v>3.9603888730552948E-2</v>
      </c>
      <c r="I165" s="149">
        <f>SUM(I166:I167)</f>
        <v>4103.625</v>
      </c>
      <c r="J165" s="131">
        <f>SUM(J166:J167)</f>
        <v>4.1560089665109913E-2</v>
      </c>
      <c r="K165" s="149">
        <f>I165</f>
        <v>4103.625</v>
      </c>
      <c r="L165" s="131">
        <f>SUM(L166:L167)</f>
        <v>4.3430851810909214E-2</v>
      </c>
      <c r="M165" s="179">
        <f>SUM(M166:M167)</f>
        <v>3102.2548999999999</v>
      </c>
      <c r="N165" s="242">
        <f>SUM(N166:N167)</f>
        <v>3.6194479523681516E-2</v>
      </c>
      <c r="O165" s="179">
        <f>SUM(O166:O167)</f>
        <v>3102.2548999999999</v>
      </c>
      <c r="P165" s="242">
        <f>SUM(P166:P167)</f>
        <v>3.7731771908710597E-2</v>
      </c>
      <c r="Q165" s="179">
        <f>O165</f>
        <v>3102.2548999999999</v>
      </c>
      <c r="R165" s="237">
        <f>SUM(R166:R167)</f>
        <v>3.9246862907453814E-2</v>
      </c>
      <c r="S165" s="156">
        <f>215466/S158</f>
        <v>14364.4</v>
      </c>
      <c r="T165" s="242">
        <f>SUM(T166:T167)</f>
        <v>0.16766738257540387</v>
      </c>
      <c r="U165" s="179">
        <f>SUM(U166:U167)</f>
        <v>14364.4</v>
      </c>
      <c r="V165" s="242">
        <f>SUM(V166:V167)</f>
        <v>0.17519463190495196</v>
      </c>
      <c r="W165" s="179">
        <f>U165</f>
        <v>14364.4</v>
      </c>
      <c r="X165" s="242">
        <f>SUM(X166:X167)</f>
        <v>0.18260997703473975</v>
      </c>
    </row>
    <row r="166" spans="2:24" x14ac:dyDescent="0.35">
      <c r="B166" s="36" t="s">
        <v>19</v>
      </c>
      <c r="C166" s="1" t="s">
        <v>101</v>
      </c>
      <c r="D166" t="s">
        <v>102</v>
      </c>
      <c r="G166" s="157">
        <f>0%</f>
        <v>0</v>
      </c>
      <c r="H166" s="148">
        <f>0%</f>
        <v>0</v>
      </c>
      <c r="I166" s="138">
        <f>G166</f>
        <v>0</v>
      </c>
      <c r="J166" s="128">
        <f>I166/I160</f>
        <v>0</v>
      </c>
      <c r="K166" s="164">
        <f>I166</f>
        <v>0</v>
      </c>
      <c r="L166" s="128">
        <f>K166/K160</f>
        <v>0</v>
      </c>
      <c r="M166" s="2">
        <f>G51</f>
        <v>0</v>
      </c>
      <c r="N166" s="118">
        <f>M166/M160</f>
        <v>0</v>
      </c>
      <c r="O166" s="2">
        <f>M166</f>
        <v>0</v>
      </c>
      <c r="P166" s="118">
        <f>O166/O160</f>
        <v>0</v>
      </c>
      <c r="Q166" s="2">
        <f>O166</f>
        <v>0</v>
      </c>
      <c r="R166" s="135">
        <f>Q166/Q160</f>
        <v>0</v>
      </c>
      <c r="S166" s="155">
        <f>G94</f>
        <v>0</v>
      </c>
      <c r="T166" s="118">
        <f>S166/S160</f>
        <v>0</v>
      </c>
      <c r="U166" s="2">
        <f>S166</f>
        <v>0</v>
      </c>
      <c r="V166" s="118">
        <f>U166/U160</f>
        <v>0</v>
      </c>
      <c r="W166" s="2">
        <f>U166</f>
        <v>0</v>
      </c>
      <c r="X166" s="118">
        <f>W166/W160</f>
        <v>0</v>
      </c>
    </row>
    <row r="167" spans="2:24" x14ac:dyDescent="0.35">
      <c r="B167" s="36" t="s">
        <v>24</v>
      </c>
      <c r="C167" s="1" t="s">
        <v>103</v>
      </c>
      <c r="G167" s="155">
        <f>G12/G158</f>
        <v>4103.625</v>
      </c>
      <c r="H167" s="118">
        <f>G167/G160</f>
        <v>3.9603888730552948E-2</v>
      </c>
      <c r="I167" s="138">
        <f>G167</f>
        <v>4103.625</v>
      </c>
      <c r="J167" s="128">
        <f>I167/I160</f>
        <v>4.1560089665109913E-2</v>
      </c>
      <c r="K167" s="138">
        <f>I167</f>
        <v>4103.625</v>
      </c>
      <c r="L167" s="128">
        <f>K167/K160</f>
        <v>4.3430851810909214E-2</v>
      </c>
      <c r="M167" s="2">
        <f>G52</f>
        <v>3102.2548999999999</v>
      </c>
      <c r="N167" s="118">
        <f>M167/M160</f>
        <v>3.6194479523681516E-2</v>
      </c>
      <c r="O167" s="2">
        <f>M167</f>
        <v>3102.2548999999999</v>
      </c>
      <c r="P167" s="118">
        <f>O167/O160</f>
        <v>3.7731771908710597E-2</v>
      </c>
      <c r="Q167" s="2">
        <f>O167</f>
        <v>3102.2548999999999</v>
      </c>
      <c r="R167" s="135">
        <f>Q167/Q160</f>
        <v>3.9246862907453814E-2</v>
      </c>
      <c r="S167" s="155">
        <f>G95/S158</f>
        <v>14364.4</v>
      </c>
      <c r="T167" s="118">
        <f>S167/S160</f>
        <v>0.16766738257540387</v>
      </c>
      <c r="U167" s="2">
        <f>S167</f>
        <v>14364.4</v>
      </c>
      <c r="V167" s="118">
        <f>U167/U160</f>
        <v>0.17519463190495196</v>
      </c>
      <c r="W167" s="2">
        <f>U167</f>
        <v>14364.4</v>
      </c>
      <c r="X167" s="118">
        <f>W167/W160</f>
        <v>0.18260997703473975</v>
      </c>
    </row>
    <row r="168" spans="2:24" ht="21.65" customHeight="1" x14ac:dyDescent="0.35">
      <c r="B168" s="120" t="s">
        <v>29</v>
      </c>
      <c r="C168" s="121" t="s">
        <v>30</v>
      </c>
      <c r="D168" s="122"/>
      <c r="E168" s="122"/>
      <c r="F168" s="122"/>
      <c r="G168" s="156">
        <f>G169+G174+G179</f>
        <v>56694.148531250001</v>
      </c>
      <c r="H168" s="127">
        <f>G168/G160</f>
        <v>0.54715251761675765</v>
      </c>
      <c r="I168" s="149">
        <f t="shared" ref="I168:X168" si="5">I169+I174+I179</f>
        <v>51816.990573031246</v>
      </c>
      <c r="J168" s="131">
        <f t="shared" si="5"/>
        <v>0.52478449526731463</v>
      </c>
      <c r="K168" s="149">
        <f t="shared" si="5"/>
        <v>47563.833544789057</v>
      </c>
      <c r="L168" s="131">
        <f t="shared" si="5"/>
        <v>0.50339341588046826</v>
      </c>
      <c r="M168" s="179">
        <f t="shared" si="5"/>
        <v>50708.465100000001</v>
      </c>
      <c r="N168" s="242">
        <f t="shared" si="5"/>
        <v>0.59162337103223495</v>
      </c>
      <c r="O168" s="179">
        <f t="shared" si="5"/>
        <v>47216.383215000002</v>
      </c>
      <c r="P168" s="242">
        <f t="shared" si="5"/>
        <v>0.57427834244782772</v>
      </c>
      <c r="Q168" s="179">
        <f t="shared" si="5"/>
        <v>44042.404218749994</v>
      </c>
      <c r="R168" s="237">
        <f t="shared" si="5"/>
        <v>0.557183808618675</v>
      </c>
      <c r="S168" s="156">
        <f t="shared" si="5"/>
        <v>54778.066666666673</v>
      </c>
      <c r="T168" s="242">
        <f t="shared" si="5"/>
        <v>0.63939287826438829</v>
      </c>
      <c r="U168" s="179">
        <f t="shared" si="5"/>
        <v>51097.16333333333</v>
      </c>
      <c r="V168" s="242">
        <f t="shared" si="5"/>
        <v>0.62320380395773867</v>
      </c>
      <c r="W168" s="179">
        <f t="shared" si="5"/>
        <v>47767.705166666659</v>
      </c>
      <c r="X168" s="242">
        <f t="shared" si="5"/>
        <v>0.60725540527186783</v>
      </c>
    </row>
    <row r="169" spans="2:24" x14ac:dyDescent="0.35">
      <c r="B169" s="107" t="s">
        <v>33</v>
      </c>
      <c r="C169" s="115" t="s">
        <v>104</v>
      </c>
      <c r="D169" s="106" t="s">
        <v>136</v>
      </c>
      <c r="E169" s="106"/>
      <c r="F169" s="106"/>
      <c r="G169" s="158">
        <f>G14/G158</f>
        <v>44420.156531250002</v>
      </c>
      <c r="H169" s="117">
        <f>G169/G160</f>
        <v>0.4286968074951707</v>
      </c>
      <c r="I169" s="152">
        <f t="shared" ref="I169:X169" si="6">SUM(I170:I173)</f>
        <v>40555.602913031245</v>
      </c>
      <c r="J169" s="130">
        <f t="shared" si="6"/>
        <v>0.41073306978297763</v>
      </c>
      <c r="K169" s="152">
        <f t="shared" si="6"/>
        <v>37190.776055789058</v>
      </c>
      <c r="L169" s="130">
        <f t="shared" si="6"/>
        <v>0.39360981659183902</v>
      </c>
      <c r="M169" s="180">
        <f t="shared" si="6"/>
        <v>15490.398799999999</v>
      </c>
      <c r="N169" s="243">
        <f t="shared" si="6"/>
        <v>0.18072883765297967</v>
      </c>
      <c r="O169" s="180">
        <f t="shared" si="6"/>
        <v>14335.13386</v>
      </c>
      <c r="P169" s="243">
        <f t="shared" si="6"/>
        <v>0.1743538227907559</v>
      </c>
      <c r="Q169" s="180">
        <f t="shared" si="6"/>
        <v>13294.743917</v>
      </c>
      <c r="R169" s="238">
        <f t="shared" si="6"/>
        <v>0.16819281739234404</v>
      </c>
      <c r="S169" s="158">
        <f t="shared" si="6"/>
        <v>34863.333333333336</v>
      </c>
      <c r="T169" s="117">
        <f t="shared" si="6"/>
        <v>0.40693964578080749</v>
      </c>
      <c r="U169" s="180">
        <f t="shared" si="6"/>
        <v>32266.833333333332</v>
      </c>
      <c r="V169" s="243">
        <f t="shared" si="6"/>
        <v>0.39354069704072342</v>
      </c>
      <c r="W169" s="180">
        <f t="shared" si="6"/>
        <v>29953.158333333329</v>
      </c>
      <c r="X169" s="243">
        <f t="shared" si="6"/>
        <v>0.38078482605385</v>
      </c>
    </row>
    <row r="170" spans="2:24" x14ac:dyDescent="0.35">
      <c r="B170" s="36" t="s">
        <v>39</v>
      </c>
      <c r="C170" s="1" t="s">
        <v>137</v>
      </c>
      <c r="D170" t="s">
        <v>106</v>
      </c>
      <c r="F170" s="125"/>
      <c r="G170" s="155">
        <f>((G15/G158)+(G19/G158))*0.7</f>
        <v>31094.109571875</v>
      </c>
      <c r="H170" s="511">
        <f>G170/G160</f>
        <v>0.30008776524661951</v>
      </c>
      <c r="I170" s="512">
        <f>G170*(1-D158)</f>
        <v>29539.40409328125</v>
      </c>
      <c r="J170" s="128">
        <f>I170/I160</f>
        <v>0.29916483176963865</v>
      </c>
      <c r="K170" s="512">
        <f>I170*(1-D158)</f>
        <v>28062.433888617186</v>
      </c>
      <c r="L170" s="128">
        <f>K170/K160</f>
        <v>0.29699970335251635</v>
      </c>
      <c r="M170" s="2">
        <f>G55</f>
        <v>10830.08</v>
      </c>
      <c r="N170" s="118">
        <f>M170/M160</f>
        <v>0.12635618975082696</v>
      </c>
      <c r="O170" s="2">
        <f>M170*(1-D158)</f>
        <v>10288.575999999999</v>
      </c>
      <c r="P170" s="118">
        <f>O170/O160</f>
        <v>0.1251367845038891</v>
      </c>
      <c r="Q170" s="2">
        <f>O170*(1-D158)</f>
        <v>9774.1471999999994</v>
      </c>
      <c r="R170" s="135">
        <f>Q170/Q160</f>
        <v>0.12365348031061972</v>
      </c>
      <c r="S170" s="155">
        <f>G98/S158</f>
        <v>26996.666666666668</v>
      </c>
      <c r="T170" s="118">
        <f>S170/S160</f>
        <v>0.31511656861829618</v>
      </c>
      <c r="U170" s="2">
        <f>S170*(1-D158)</f>
        <v>25646.833333333332</v>
      </c>
      <c r="V170" s="118">
        <f>U170/U160</f>
        <v>0.31280022314617983</v>
      </c>
      <c r="W170" s="2">
        <f>U170*(1-D158)</f>
        <v>24364.491666666665</v>
      </c>
      <c r="X170" s="118">
        <f>W170/W160</f>
        <v>0.30973791204039902</v>
      </c>
    </row>
    <row r="171" spans="2:24" x14ac:dyDescent="0.35">
      <c r="B171" s="36" t="s">
        <v>45</v>
      </c>
      <c r="C171" s="1" t="s">
        <v>107</v>
      </c>
      <c r="D171" t="s">
        <v>106</v>
      </c>
      <c r="F171" s="125"/>
      <c r="G171" s="155">
        <f>((G15/G158)+(G19/G158))*0.1</f>
        <v>4442.0156531250004</v>
      </c>
      <c r="H171" s="511">
        <f>G171/G160</f>
        <v>4.2869680749517074E-2</v>
      </c>
      <c r="I171" s="512">
        <f>G171*(1-D159)</f>
        <v>3775.71330515625</v>
      </c>
      <c r="J171" s="128">
        <f>I171/I160</f>
        <v>3.823911383521697E-2</v>
      </c>
      <c r="K171" s="512">
        <f>I171*(1-D159)</f>
        <v>3209.3563093828125</v>
      </c>
      <c r="L171" s="128">
        <f>K171/K160</f>
        <v>3.3966329350564789E-2</v>
      </c>
      <c r="M171" s="2">
        <f>G56</f>
        <v>3807.45</v>
      </c>
      <c r="N171" s="118">
        <f>M171/M160</f>
        <v>4.4422097959275104E-2</v>
      </c>
      <c r="O171" s="2">
        <f>M171*(1-D159)</f>
        <v>3236.3325</v>
      </c>
      <c r="P171" s="118">
        <f>O171/O160</f>
        <v>3.9362516507185516E-2</v>
      </c>
      <c r="Q171" s="2">
        <f>O171*(1-D159)</f>
        <v>2750.8826249999997</v>
      </c>
      <c r="R171" s="135">
        <f>Q171/Q160</f>
        <v>3.4801625507263019E-2</v>
      </c>
      <c r="S171" s="155">
        <f>G99/S158</f>
        <v>3533.3333333333335</v>
      </c>
      <c r="T171" s="118">
        <f>S171/S160</f>
        <v>4.1242568556043205E-2</v>
      </c>
      <c r="U171" s="2">
        <f>S171*(1-D159)</f>
        <v>3003.3333333333335</v>
      </c>
      <c r="V171" s="118">
        <f>U171/U160</f>
        <v>3.6629993443597068E-2</v>
      </c>
      <c r="W171" s="2">
        <f>U171*(1-D159)</f>
        <v>2552.8333333333335</v>
      </c>
      <c r="X171" s="118">
        <f>W171/W160</f>
        <v>3.2453345519027468E-2</v>
      </c>
    </row>
    <row r="172" spans="2:24" x14ac:dyDescent="0.35">
      <c r="B172" s="36" t="s">
        <v>48</v>
      </c>
      <c r="C172" s="1" t="s">
        <v>108</v>
      </c>
      <c r="D172" t="s">
        <v>106</v>
      </c>
      <c r="F172" s="125"/>
      <c r="G172" s="155">
        <f>((G15/G158)+(G19/G158))*0.02</f>
        <v>888.40313062500002</v>
      </c>
      <c r="H172" s="511">
        <f>G172/G160</f>
        <v>8.5739361499034134E-3</v>
      </c>
      <c r="I172" s="512">
        <f>G172*(1-D158)</f>
        <v>843.98297409374993</v>
      </c>
      <c r="J172" s="128">
        <f>I172/I160</f>
        <v>8.5475666219896745E-3</v>
      </c>
      <c r="K172" s="512">
        <f>I172*(1-D158)</f>
        <v>801.78382538906237</v>
      </c>
      <c r="L172" s="128">
        <f>K172/K160</f>
        <v>8.4857058100718946E-3</v>
      </c>
      <c r="M172" s="2">
        <f>G57</f>
        <v>852.86879999999996</v>
      </c>
      <c r="N172" s="118">
        <f>M172/M160</f>
        <v>9.9505499428776227E-3</v>
      </c>
      <c r="O172" s="2">
        <f>M172*(1-D158)</f>
        <v>810.22535999999991</v>
      </c>
      <c r="P172" s="118">
        <f>O172/O160</f>
        <v>9.8545217796812672E-3</v>
      </c>
      <c r="Q172" s="2">
        <f>O172*(1-D158)</f>
        <v>769.71409199999982</v>
      </c>
      <c r="R172" s="135">
        <f>Q172/Q160</f>
        <v>9.737711574461301E-3</v>
      </c>
      <c r="S172" s="155">
        <f>G100/S158</f>
        <v>1000</v>
      </c>
      <c r="T172" s="118">
        <f>S172/S160</f>
        <v>1.1672425063031096E-2</v>
      </c>
      <c r="U172" s="2">
        <f>S172*(1-D158)</f>
        <v>950</v>
      </c>
      <c r="V172" s="118">
        <f>U172/U160</f>
        <v>1.1586623897253234E-2</v>
      </c>
      <c r="W172" s="2">
        <f>U172*(1-D158)</f>
        <v>902.5</v>
      </c>
      <c r="X172" s="118">
        <f>W172/W160</f>
        <v>1.1473190963343587E-2</v>
      </c>
    </row>
    <row r="173" spans="2:24" x14ac:dyDescent="0.35">
      <c r="B173" s="36" t="s">
        <v>51</v>
      </c>
      <c r="C173" s="1" t="s">
        <v>109</v>
      </c>
      <c r="D173" t="s">
        <v>106</v>
      </c>
      <c r="F173" s="125"/>
      <c r="G173" s="155">
        <f>((G15/G158)+(G19/G158))*0.18</f>
        <v>7995.628175625</v>
      </c>
      <c r="H173" s="511">
        <f>G173/G160</f>
        <v>7.716542534913072E-2</v>
      </c>
      <c r="I173" s="512">
        <f>G173*(1-D160)</f>
        <v>6396.5025405000006</v>
      </c>
      <c r="J173" s="128">
        <f>I173/I160</f>
        <v>6.4781557556132283E-2</v>
      </c>
      <c r="K173" s="512">
        <f>I173*(1-D160)</f>
        <v>5117.2020324000005</v>
      </c>
      <c r="L173" s="128">
        <f>K173/K160</f>
        <v>5.4158078078686007E-2</v>
      </c>
      <c r="M173" s="2">
        <f>G58</f>
        <v>0</v>
      </c>
      <c r="N173" s="118">
        <f>M173/M160</f>
        <v>0</v>
      </c>
      <c r="O173" s="2">
        <f>M173*(1-D160)</f>
        <v>0</v>
      </c>
      <c r="P173" s="118">
        <f>O173/O160</f>
        <v>0</v>
      </c>
      <c r="Q173" s="2">
        <f>O173*(1-D160)</f>
        <v>0</v>
      </c>
      <c r="R173" s="135">
        <f>Q173/Q160</f>
        <v>0</v>
      </c>
      <c r="S173" s="155">
        <f>G101/S158</f>
        <v>3333.3333333333335</v>
      </c>
      <c r="T173" s="118">
        <f>S173/S160</f>
        <v>3.8908083543436986E-2</v>
      </c>
      <c r="U173" s="2">
        <f>S173*(1-D160)</f>
        <v>2666.666666666667</v>
      </c>
      <c r="V173" s="118">
        <f>U173/U160</f>
        <v>3.2523856553693296E-2</v>
      </c>
      <c r="W173" s="2">
        <f>U173*(1-D160)</f>
        <v>2133.3333333333335</v>
      </c>
      <c r="X173" s="118">
        <f>W173/W160</f>
        <v>2.7120377531079948E-2</v>
      </c>
    </row>
    <row r="174" spans="2:24" x14ac:dyDescent="0.35">
      <c r="B174" s="107" t="s">
        <v>58</v>
      </c>
      <c r="C174" s="115" t="s">
        <v>111</v>
      </c>
      <c r="D174" s="106"/>
      <c r="E174" s="106"/>
      <c r="F174" s="106"/>
      <c r="G174" s="158">
        <v>0</v>
      </c>
      <c r="H174" s="117">
        <f>G174/G160</f>
        <v>0</v>
      </c>
      <c r="I174" s="141">
        <v>0</v>
      </c>
      <c r="J174" s="130">
        <f>SUM(J175:J178)</f>
        <v>0</v>
      </c>
      <c r="K174" s="141">
        <v>0</v>
      </c>
      <c r="L174" s="130">
        <f t="shared" ref="L174:X174" si="7">SUM(L175:L178)</f>
        <v>0</v>
      </c>
      <c r="M174" s="180">
        <f t="shared" si="7"/>
        <v>17285.779500000001</v>
      </c>
      <c r="N174" s="243">
        <f t="shared" si="7"/>
        <v>0.20167581721399613</v>
      </c>
      <c r="O174" s="180">
        <f t="shared" si="7"/>
        <v>16053.997575000001</v>
      </c>
      <c r="P174" s="243">
        <f t="shared" si="7"/>
        <v>0.19525983333055358</v>
      </c>
      <c r="Q174" s="180">
        <f t="shared" si="7"/>
        <v>14938.92868875</v>
      </c>
      <c r="R174" s="238">
        <f t="shared" si="7"/>
        <v>0.18899352410777079</v>
      </c>
      <c r="S174" s="158">
        <f t="shared" si="7"/>
        <v>19300.000000000004</v>
      </c>
      <c r="T174" s="117">
        <f t="shared" si="7"/>
        <v>0.22527780371650016</v>
      </c>
      <c r="U174" s="180">
        <f t="shared" si="7"/>
        <v>18246.333333333332</v>
      </c>
      <c r="V174" s="243">
        <f t="shared" si="7"/>
        <v>0.22254042298657711</v>
      </c>
      <c r="W174" s="180">
        <f t="shared" si="7"/>
        <v>17259.749999999996</v>
      </c>
      <c r="X174" s="243">
        <f t="shared" si="7"/>
        <v>0.21941762629315173</v>
      </c>
    </row>
    <row r="175" spans="2:24" x14ac:dyDescent="0.35">
      <c r="B175" s="36" t="s">
        <v>39</v>
      </c>
      <c r="C175" s="1" t="s">
        <v>137</v>
      </c>
      <c r="D175" t="s">
        <v>106</v>
      </c>
      <c r="G175" s="155"/>
      <c r="H175" s="511">
        <f>G175/G160</f>
        <v>0</v>
      </c>
      <c r="I175" s="512">
        <f>G175*(1-D158)</f>
        <v>0</v>
      </c>
      <c r="J175" s="511">
        <f>I175/I160</f>
        <v>0</v>
      </c>
      <c r="K175" s="512">
        <f>I175*(1-D158)</f>
        <v>0</v>
      </c>
      <c r="L175" s="511">
        <f>K175/K160</f>
        <v>0</v>
      </c>
      <c r="M175" s="2">
        <f>G61</f>
        <v>12492.150000000001</v>
      </c>
      <c r="N175" s="118">
        <f>M175/M160</f>
        <v>0.14574781310902535</v>
      </c>
      <c r="O175" s="2">
        <f>M175*(1-D158)</f>
        <v>11867.542500000001</v>
      </c>
      <c r="P175" s="118">
        <f>O175/O160</f>
        <v>0.14434126825843011</v>
      </c>
      <c r="Q175" s="2">
        <f>O175*(1-D158)</f>
        <v>11274.165375</v>
      </c>
      <c r="R175" s="135">
        <f>Q175/Q160</f>
        <v>0.1426303244354897</v>
      </c>
      <c r="S175" s="155">
        <f>G104/S158</f>
        <v>18266.666666666668</v>
      </c>
      <c r="T175" s="118">
        <f>S175/S160</f>
        <v>0.21321629781803469</v>
      </c>
      <c r="U175" s="2">
        <f>S175*(1-D158)</f>
        <v>17353.333333333332</v>
      </c>
      <c r="V175" s="118">
        <f>U175/U160</f>
        <v>0.21164899652315908</v>
      </c>
      <c r="W175" s="2">
        <f>U175*(1-D158)</f>
        <v>16485.666666666664</v>
      </c>
      <c r="X175" s="118">
        <f>W175/W160</f>
        <v>0.20957695493040948</v>
      </c>
    </row>
    <row r="176" spans="2:24" x14ac:dyDescent="0.35">
      <c r="B176" s="36" t="s">
        <v>45</v>
      </c>
      <c r="C176" s="1" t="s">
        <v>107</v>
      </c>
      <c r="D176" t="s">
        <v>106</v>
      </c>
      <c r="G176" s="155"/>
      <c r="H176" s="511">
        <f>G176/G160</f>
        <v>0</v>
      </c>
      <c r="I176" s="512">
        <f>G176*(1-D159)</f>
        <v>0</v>
      </c>
      <c r="J176" s="128">
        <f>I176/I160</f>
        <v>0</v>
      </c>
      <c r="K176" s="512">
        <f>I176*(1-D159)</f>
        <v>0</v>
      </c>
      <c r="L176" s="128">
        <f>K176/K160</f>
        <v>0</v>
      </c>
      <c r="M176" s="2">
        <f>G62</f>
        <v>3674.9295000000002</v>
      </c>
      <c r="N176" s="118">
        <f>M176/M160</f>
        <v>4.2875961139983425E-2</v>
      </c>
      <c r="O176" s="2">
        <f>M176*(1-D159)</f>
        <v>3123.690075</v>
      </c>
      <c r="P176" s="118">
        <f>O176/O160</f>
        <v>3.7992481347487957E-2</v>
      </c>
      <c r="Q176" s="2">
        <f>O176*(1-D159)</f>
        <v>2655.1365637499998</v>
      </c>
      <c r="R176" s="135">
        <f>Q176/Q160</f>
        <v>3.3590334797461117E-2</v>
      </c>
      <c r="S176" s="155">
        <f>G105/S158</f>
        <v>666.66666666666663</v>
      </c>
      <c r="T176" s="118">
        <f>S176/S160</f>
        <v>7.7816167086873968E-3</v>
      </c>
      <c r="U176" s="2">
        <f>S176*(1-D159)</f>
        <v>566.66666666666663</v>
      </c>
      <c r="V176" s="118">
        <f>U176/U160</f>
        <v>6.9113195176598238E-3</v>
      </c>
      <c r="W176" s="2">
        <f>U176*(1-D159)</f>
        <v>481.66666666666663</v>
      </c>
      <c r="X176" s="118">
        <f>W176/W160</f>
        <v>6.1232727394391435E-3</v>
      </c>
    </row>
    <row r="177" spans="2:24" x14ac:dyDescent="0.35">
      <c r="B177" s="36" t="s">
        <v>48</v>
      </c>
      <c r="C177" s="1" t="s">
        <v>108</v>
      </c>
      <c r="D177" t="s">
        <v>106</v>
      </c>
      <c r="G177" s="155"/>
      <c r="H177" s="511">
        <f>G177/G160</f>
        <v>0</v>
      </c>
      <c r="I177" s="512">
        <f>G177*(1-D158)</f>
        <v>0</v>
      </c>
      <c r="J177" s="128">
        <f>I177/I160</f>
        <v>0</v>
      </c>
      <c r="K177" s="512">
        <f>I177*(1-D158)</f>
        <v>0</v>
      </c>
      <c r="L177" s="128">
        <f>K177/K160</f>
        <v>0</v>
      </c>
      <c r="M177" s="2">
        <f>G63</f>
        <v>1118.7</v>
      </c>
      <c r="N177" s="118">
        <f>M177/M160</f>
        <v>1.3052042964987343E-2</v>
      </c>
      <c r="O177" s="2">
        <f>M177*(1-D158)</f>
        <v>1062.7650000000001</v>
      </c>
      <c r="P177" s="118">
        <f>O177/O160</f>
        <v>1.292608372463553E-2</v>
      </c>
      <c r="Q177" s="2">
        <f>O177*(1-D158)</f>
        <v>1009.62675</v>
      </c>
      <c r="R177" s="135">
        <f>Q177/Q160</f>
        <v>1.2772864874819973E-2</v>
      </c>
      <c r="S177" s="155">
        <f>G106/S158</f>
        <v>220</v>
      </c>
      <c r="T177" s="118">
        <f>S177/S160</f>
        <v>2.5679335138668411E-3</v>
      </c>
      <c r="U177" s="2">
        <f>S177*(1-D158)</f>
        <v>209</v>
      </c>
      <c r="V177" s="118">
        <f>U177/U160</f>
        <v>2.5490572573957115E-3</v>
      </c>
      <c r="W177" s="2">
        <f>U177*(1-D158)</f>
        <v>198.54999999999998</v>
      </c>
      <c r="X177" s="118">
        <f>W177/W160</f>
        <v>2.5241020119355891E-3</v>
      </c>
    </row>
    <row r="178" spans="2:24" x14ac:dyDescent="0.35">
      <c r="B178" s="36" t="s">
        <v>51</v>
      </c>
      <c r="C178" s="1" t="s">
        <v>109</v>
      </c>
      <c r="D178" t="s">
        <v>106</v>
      </c>
      <c r="G178" s="155"/>
      <c r="H178" s="511">
        <f>G178/G160</f>
        <v>0</v>
      </c>
      <c r="I178" s="512">
        <f>G178*(1-D160)</f>
        <v>0</v>
      </c>
      <c r="J178" s="128">
        <f>I178/I160</f>
        <v>0</v>
      </c>
      <c r="K178" s="512">
        <f>I178*(1-D160)</f>
        <v>0</v>
      </c>
      <c r="L178" s="128">
        <f>K178/K160</f>
        <v>0</v>
      </c>
      <c r="M178" s="2">
        <f>G64</f>
        <v>0</v>
      </c>
      <c r="N178" s="118">
        <f>M178/M160</f>
        <v>0</v>
      </c>
      <c r="O178" s="2">
        <f>M178*(1-D160)</f>
        <v>0</v>
      </c>
      <c r="P178" s="118">
        <f>O178/O160</f>
        <v>0</v>
      </c>
      <c r="Q178" s="2">
        <f>O178*(1-D160)</f>
        <v>0</v>
      </c>
      <c r="R178" s="135">
        <f>Q178/Q160</f>
        <v>0</v>
      </c>
      <c r="S178" s="155">
        <f>G107/S158</f>
        <v>146.66666666666666</v>
      </c>
      <c r="T178" s="118">
        <f>S178/S160</f>
        <v>1.7119556759112272E-3</v>
      </c>
      <c r="U178" s="2">
        <f>S178*(1-D160)</f>
        <v>117.33333333333333</v>
      </c>
      <c r="V178" s="118">
        <f>U178/U160</f>
        <v>1.4310496883625048E-3</v>
      </c>
      <c r="W178" s="2">
        <f>U178*(1-D160)</f>
        <v>93.866666666666674</v>
      </c>
      <c r="X178" s="118">
        <f>W178/W160</f>
        <v>1.1932966113675177E-3</v>
      </c>
    </row>
    <row r="179" spans="2:24" x14ac:dyDescent="0.35">
      <c r="B179" s="107" t="s">
        <v>63</v>
      </c>
      <c r="C179" s="115" t="s">
        <v>112</v>
      </c>
      <c r="D179" s="106"/>
      <c r="E179" s="106"/>
      <c r="F179" s="106"/>
      <c r="G179" s="158">
        <f>G25/G158</f>
        <v>12273.992</v>
      </c>
      <c r="H179" s="117">
        <f>G179/G160</f>
        <v>0.1184557101215869</v>
      </c>
      <c r="I179" s="141">
        <f t="shared" ref="I179:X179" si="8">SUM(I180:I183)</f>
        <v>11261.387659999999</v>
      </c>
      <c r="J179" s="130">
        <f t="shared" si="8"/>
        <v>0.11405142548433694</v>
      </c>
      <c r="K179" s="141">
        <f t="shared" si="8"/>
        <v>10373.057488999999</v>
      </c>
      <c r="L179" s="130">
        <f t="shared" si="8"/>
        <v>0.10978359928862919</v>
      </c>
      <c r="M179" s="180">
        <f t="shared" si="8"/>
        <v>17932.286799999998</v>
      </c>
      <c r="N179" s="243">
        <f t="shared" si="8"/>
        <v>0.20921871616525911</v>
      </c>
      <c r="O179" s="180">
        <f t="shared" si="8"/>
        <v>16827.251779999999</v>
      </c>
      <c r="P179" s="243">
        <f t="shared" si="8"/>
        <v>0.2046646863265183</v>
      </c>
      <c r="Q179" s="180">
        <f t="shared" si="8"/>
        <v>15808.731612999998</v>
      </c>
      <c r="R179" s="238">
        <f t="shared" si="8"/>
        <v>0.19999746711856017</v>
      </c>
      <c r="S179" s="158">
        <f t="shared" si="8"/>
        <v>614.73333333333335</v>
      </c>
      <c r="T179" s="117">
        <f t="shared" si="8"/>
        <v>7.1754287670806483E-3</v>
      </c>
      <c r="U179" s="180">
        <f t="shared" si="8"/>
        <v>583.99666666666667</v>
      </c>
      <c r="V179" s="243">
        <f t="shared" si="8"/>
        <v>7.1226839304381383E-3</v>
      </c>
      <c r="W179" s="180">
        <f t="shared" si="8"/>
        <v>554.79683333333332</v>
      </c>
      <c r="X179" s="243">
        <f t="shared" si="8"/>
        <v>7.0529529248660808E-3</v>
      </c>
    </row>
    <row r="180" spans="2:24" x14ac:dyDescent="0.35">
      <c r="B180" s="36" t="s">
        <v>113</v>
      </c>
      <c r="C180" s="1" t="s">
        <v>137</v>
      </c>
      <c r="D180" t="s">
        <v>106</v>
      </c>
      <c r="G180" s="155">
        <f>G179*0.7</f>
        <v>8591.7943999999989</v>
      </c>
      <c r="H180" s="511">
        <f>G180/G160</f>
        <v>8.2918997085110815E-2</v>
      </c>
      <c r="I180" s="512">
        <f>G180*(1-D158)</f>
        <v>8162.2046799999989</v>
      </c>
      <c r="J180" s="128">
        <f>I180/I160</f>
        <v>8.2663975964124323E-2</v>
      </c>
      <c r="K180" s="512">
        <f>I180*(1-D158)</f>
        <v>7754.0944459999982</v>
      </c>
      <c r="L180" s="128">
        <f>K180/K160</f>
        <v>8.2065716728994514E-2</v>
      </c>
      <c r="M180" s="2">
        <f>G66</f>
        <v>15479.519999999999</v>
      </c>
      <c r="N180" s="118">
        <f>M180/M160</f>
        <v>0.18060191303958242</v>
      </c>
      <c r="O180" s="2">
        <f>M180*(1-D158)</f>
        <v>14705.543999999998</v>
      </c>
      <c r="P180" s="118">
        <f>O180/O160</f>
        <v>0.17885900736316274</v>
      </c>
      <c r="Q180" s="2">
        <f>O180*(1-D158)</f>
        <v>13970.266799999998</v>
      </c>
      <c r="R180" s="135">
        <f>Q180/Q160</f>
        <v>0.17673890881118551</v>
      </c>
      <c r="S180" s="155">
        <f>G109/S158</f>
        <v>481.4</v>
      </c>
      <c r="T180" s="295">
        <f>S180/S160</f>
        <v>5.6191054253431688E-3</v>
      </c>
      <c r="U180" s="2">
        <f>S180*(1-D158)</f>
        <v>457.33</v>
      </c>
      <c r="V180" s="118">
        <f>U180/U160</f>
        <v>5.5778007441377071E-3</v>
      </c>
      <c r="W180" s="2">
        <f>U180*(1-D158)</f>
        <v>434.46349999999995</v>
      </c>
      <c r="X180" s="118">
        <f>W180/W160</f>
        <v>5.5231941297536023E-3</v>
      </c>
    </row>
    <row r="181" spans="2:24" x14ac:dyDescent="0.35">
      <c r="B181" s="36" t="s">
        <v>114</v>
      </c>
      <c r="C181" s="1" t="s">
        <v>107</v>
      </c>
      <c r="D181" t="s">
        <v>106</v>
      </c>
      <c r="G181" s="155">
        <f>G179*0.1</f>
        <v>1227.3992000000001</v>
      </c>
      <c r="H181" s="511">
        <f>G181/G160</f>
        <v>1.184557101215869E-2</v>
      </c>
      <c r="I181" s="512">
        <f>G181*(1-D159)</f>
        <v>1043.2893200000001</v>
      </c>
      <c r="J181" s="128">
        <f>I181/I160</f>
        <v>1.0566072115715142E-2</v>
      </c>
      <c r="K181" s="512">
        <f>I181*(1-D159)</f>
        <v>886.79592200000002</v>
      </c>
      <c r="L181" s="128">
        <f>K181/K160</f>
        <v>9.3854341648909462E-3</v>
      </c>
      <c r="M181" s="2">
        <f>G67</f>
        <v>2084.2067999999999</v>
      </c>
      <c r="N181" s="118">
        <f>M181/M160</f>
        <v>2.4316757577115208E-2</v>
      </c>
      <c r="O181" s="2">
        <f>M181*(1-D159)</f>
        <v>1771.5757799999999</v>
      </c>
      <c r="P181" s="118">
        <f>O181/O160</f>
        <v>2.1547131168994548E-2</v>
      </c>
      <c r="Q181" s="2">
        <f>O181*(1-D159)</f>
        <v>1505.8394129999999</v>
      </c>
      <c r="R181" s="135">
        <f>Q181/Q160</f>
        <v>1.905048904996547E-2</v>
      </c>
      <c r="S181" s="155">
        <f>G110/S158</f>
        <v>0</v>
      </c>
      <c r="T181" s="295">
        <f>S181/S160</f>
        <v>0</v>
      </c>
      <c r="U181" s="2">
        <f>S181*(1-D159)</f>
        <v>0</v>
      </c>
      <c r="V181" s="118">
        <f>U181/U160</f>
        <v>0</v>
      </c>
      <c r="W181" s="2">
        <f>U181*(1-D159)</f>
        <v>0</v>
      </c>
      <c r="X181" s="118">
        <f>W181/W160</f>
        <v>0</v>
      </c>
    </row>
    <row r="182" spans="2:24" x14ac:dyDescent="0.35">
      <c r="B182" s="36" t="s">
        <v>115</v>
      </c>
      <c r="C182" s="1" t="s">
        <v>108</v>
      </c>
      <c r="D182" t="s">
        <v>106</v>
      </c>
      <c r="G182" s="155">
        <f>G179*0.05</f>
        <v>613.69960000000003</v>
      </c>
      <c r="H182" s="511">
        <f>G182/G160</f>
        <v>5.922785506079345E-3</v>
      </c>
      <c r="I182" s="512">
        <f>G182*(1-D158)</f>
        <v>583.01462000000004</v>
      </c>
      <c r="J182" s="128">
        <f>I182/I160</f>
        <v>5.9045697117231675E-3</v>
      </c>
      <c r="K182" s="512">
        <f>I182*(1-D158)</f>
        <v>553.86388899999997</v>
      </c>
      <c r="L182" s="128">
        <f>K182/K160</f>
        <v>5.8618369092138948E-3</v>
      </c>
      <c r="M182" s="2">
        <f>G68</f>
        <v>368.56</v>
      </c>
      <c r="N182" s="118">
        <f>M182/M160</f>
        <v>4.3000455485614868E-3</v>
      </c>
      <c r="O182" s="2">
        <f>M182*(1-D158)</f>
        <v>350.13200000000001</v>
      </c>
      <c r="P182" s="118">
        <f>O182/O160</f>
        <v>4.2585477943610176E-3</v>
      </c>
      <c r="Q182" s="2">
        <f>O182*(1-D158)</f>
        <v>332.62540000000001</v>
      </c>
      <c r="R182" s="135">
        <f>Q182/Q160</f>
        <v>4.20806925740918E-3</v>
      </c>
      <c r="S182" s="155">
        <f>G111/S158</f>
        <v>133.33333333333334</v>
      </c>
      <c r="T182" s="295">
        <f>S182/S160</f>
        <v>1.5563233417374795E-3</v>
      </c>
      <c r="U182" s="2">
        <f>S182*(1-D158)</f>
        <v>126.66666666666667</v>
      </c>
      <c r="V182" s="118">
        <f>U182/U160</f>
        <v>1.5448831863004314E-3</v>
      </c>
      <c r="W182" s="2">
        <f>U182*(1-D158)</f>
        <v>120.33333333333333</v>
      </c>
      <c r="X182" s="118">
        <f>W182/W160</f>
        <v>1.5297587951124782E-3</v>
      </c>
    </row>
    <row r="183" spans="2:24" x14ac:dyDescent="0.35">
      <c r="B183" s="36" t="s">
        <v>116</v>
      </c>
      <c r="C183" s="1" t="s">
        <v>109</v>
      </c>
      <c r="D183" t="s">
        <v>106</v>
      </c>
      <c r="G183" s="155">
        <f>G179*0.15</f>
        <v>1841.0988</v>
      </c>
      <c r="H183" s="511">
        <f>G183/G160</f>
        <v>1.7768356518238035E-2</v>
      </c>
      <c r="I183" s="512">
        <f>G183*(1-D160)</f>
        <v>1472.87904</v>
      </c>
      <c r="J183" s="128">
        <f>I183/I160</f>
        <v>1.4916807692774318E-2</v>
      </c>
      <c r="K183" s="512">
        <f>I183*(1-D160)</f>
        <v>1178.303232</v>
      </c>
      <c r="L183" s="128">
        <f>K183/K160</f>
        <v>1.2470611485529838E-2</v>
      </c>
      <c r="M183" s="2">
        <f>G69</f>
        <v>0</v>
      </c>
      <c r="N183" s="118">
        <f>M183/M160</f>
        <v>0</v>
      </c>
      <c r="O183" s="2">
        <f>M183*(1-D160)</f>
        <v>0</v>
      </c>
      <c r="P183" s="118">
        <f>O183/O160</f>
        <v>0</v>
      </c>
      <c r="Q183" s="2">
        <f>O183*(1-D160)</f>
        <v>0</v>
      </c>
      <c r="R183" s="135">
        <f>Q183/Q160</f>
        <v>0</v>
      </c>
      <c r="S183" s="155">
        <f>G112/S158</f>
        <v>0</v>
      </c>
      <c r="T183" s="295">
        <f>S183/S160</f>
        <v>0</v>
      </c>
      <c r="U183" s="2">
        <f>S183*(1-D160)</f>
        <v>0</v>
      </c>
      <c r="V183" s="118">
        <f>U183/U160</f>
        <v>0</v>
      </c>
      <c r="W183" s="2">
        <f>U183*(1-D160)</f>
        <v>0</v>
      </c>
      <c r="X183" s="118">
        <f>W183/W160</f>
        <v>0</v>
      </c>
    </row>
    <row r="184" spans="2:24" s="4" customFormat="1" ht="21.65" customHeight="1" x14ac:dyDescent="0.35">
      <c r="B184" s="123" t="s">
        <v>159</v>
      </c>
      <c r="C184" s="124"/>
      <c r="D184" s="144"/>
      <c r="E184" s="144"/>
      <c r="F184" s="144"/>
      <c r="G184" s="159">
        <f>SUM(G185:G189)</f>
        <v>42818.945218750014</v>
      </c>
      <c r="H184" s="145">
        <f>G184/G160</f>
        <v>0.41324359365268942</v>
      </c>
      <c r="I184" s="147">
        <f t="shared" ref="I184:K197" si="9">G184</f>
        <v>42818.945218750014</v>
      </c>
      <c r="J184" s="146">
        <f>I184/I160</f>
        <v>0.4336554150675756</v>
      </c>
      <c r="K184" s="147">
        <f t="shared" si="9"/>
        <v>42818.945218750014</v>
      </c>
      <c r="L184" s="146">
        <f>K184/K160</f>
        <v>0.45317573230862263</v>
      </c>
      <c r="M184" s="181">
        <f>G70</f>
        <v>31900</v>
      </c>
      <c r="N184" s="145">
        <f>M184/M160</f>
        <v>0.37218214944408351</v>
      </c>
      <c r="O184" s="181">
        <f t="shared" ref="O184:O197" si="10">M184</f>
        <v>31900</v>
      </c>
      <c r="P184" s="145">
        <f>O184/O160</f>
        <v>0.38798988564346154</v>
      </c>
      <c r="Q184" s="181">
        <f t="shared" ref="Q184:Q197" si="11">O184</f>
        <v>31900</v>
      </c>
      <c r="R184" s="239">
        <f>Q184/Q160</f>
        <v>0.40356932847387128</v>
      </c>
      <c r="S184" s="296">
        <f>G113/S158</f>
        <v>16529.533333333333</v>
      </c>
      <c r="T184" s="145">
        <f>S184/S160</f>
        <v>0.19293973916020793</v>
      </c>
      <c r="U184" s="181">
        <f t="shared" ref="U184:U197" si="12">S184</f>
        <v>16529.533333333333</v>
      </c>
      <c r="V184" s="145">
        <f>U184/U160</f>
        <v>0.20160156413730937</v>
      </c>
      <c r="W184" s="181">
        <f t="shared" ref="W184:W197" si="13">U184</f>
        <v>16529.533333333333</v>
      </c>
      <c r="X184" s="145">
        <f>W184/W160</f>
        <v>0.21013461769339234</v>
      </c>
    </row>
    <row r="185" spans="2:24" x14ac:dyDescent="0.35">
      <c r="B185" s="36" t="s">
        <v>67</v>
      </c>
      <c r="C185" s="1" t="s">
        <v>118</v>
      </c>
      <c r="D185" t="s">
        <v>119</v>
      </c>
      <c r="G185" s="155">
        <f>(G29/G158)*0.8</f>
        <v>3124.9500000000003</v>
      </c>
      <c r="H185" s="118">
        <f>G185/G160</f>
        <v>3.0158743084112569E-2</v>
      </c>
      <c r="I185" s="138">
        <f t="shared" si="9"/>
        <v>3124.9500000000003</v>
      </c>
      <c r="J185" s="128">
        <f>I185/I160</f>
        <v>3.1648408955249376E-2</v>
      </c>
      <c r="K185" s="138">
        <f t="shared" si="9"/>
        <v>3124.9500000000003</v>
      </c>
      <c r="L185" s="128">
        <f>K185/K160</f>
        <v>3.3073012365043286E-2</v>
      </c>
      <c r="M185" s="2">
        <f t="shared" ref="M185:M197" si="14">G72</f>
        <v>3500</v>
      </c>
      <c r="N185" s="118">
        <f>M185/M160</f>
        <v>4.0835032070667472E-2</v>
      </c>
      <c r="O185" s="2">
        <f t="shared" si="10"/>
        <v>3500</v>
      </c>
      <c r="P185" s="118">
        <f>O185/O160</f>
        <v>4.2569423189721484E-2</v>
      </c>
      <c r="Q185" s="2">
        <f t="shared" si="11"/>
        <v>3500</v>
      </c>
      <c r="R185" s="135">
        <f>Q185/Q160</f>
        <v>4.4278766446976474E-2</v>
      </c>
      <c r="S185" s="155">
        <f>(G115/S158)</f>
        <v>6507.333333333333</v>
      </c>
      <c r="T185" s="118">
        <f>S185/S160</f>
        <v>7.5956360693497676E-2</v>
      </c>
      <c r="U185" s="2">
        <f t="shared" si="12"/>
        <v>6507.333333333333</v>
      </c>
      <c r="V185" s="118">
        <f>U185/U160</f>
        <v>7.936634095515005E-2</v>
      </c>
      <c r="W185" s="2">
        <f t="shared" si="13"/>
        <v>6507.333333333333</v>
      </c>
      <c r="X185" s="118">
        <f>W185/W160</f>
        <v>8.27256265877723E-2</v>
      </c>
    </row>
    <row r="186" spans="2:24" x14ac:dyDescent="0.35">
      <c r="B186" s="36" t="s">
        <v>70</v>
      </c>
      <c r="C186" s="1" t="s">
        <v>120</v>
      </c>
      <c r="D186" t="s">
        <v>121</v>
      </c>
      <c r="G186" s="155">
        <f>G30/G158</f>
        <v>625</v>
      </c>
      <c r="H186" s="118">
        <f>G186/G160</f>
        <v>6.0318451263445347E-3</v>
      </c>
      <c r="I186" s="138">
        <f t="shared" si="9"/>
        <v>625</v>
      </c>
      <c r="J186" s="128">
        <f>I186/I160</f>
        <v>6.3297830675789557E-3</v>
      </c>
      <c r="K186" s="138">
        <f t="shared" si="9"/>
        <v>625</v>
      </c>
      <c r="L186" s="128">
        <f>K186/K160</f>
        <v>6.6147083083415905E-3</v>
      </c>
      <c r="M186" s="2">
        <f t="shared" si="14"/>
        <v>500</v>
      </c>
      <c r="N186" s="118">
        <f>M186/M160</f>
        <v>5.8335760100953534E-3</v>
      </c>
      <c r="O186" s="2">
        <f t="shared" si="10"/>
        <v>500</v>
      </c>
      <c r="P186" s="118">
        <f>O186/O160</f>
        <v>6.0813461699602122E-3</v>
      </c>
      <c r="Q186" s="2">
        <f t="shared" si="11"/>
        <v>500</v>
      </c>
      <c r="R186" s="135">
        <f>Q186/Q160</f>
        <v>6.325538063853782E-3</v>
      </c>
      <c r="S186" s="155">
        <f>(G116/S158)</f>
        <v>0</v>
      </c>
      <c r="T186" s="118">
        <f>S186/S160</f>
        <v>0</v>
      </c>
      <c r="U186" s="2">
        <f t="shared" si="12"/>
        <v>0</v>
      </c>
      <c r="V186" s="118">
        <f>U186/U160</f>
        <v>0</v>
      </c>
      <c r="W186" s="2">
        <f t="shared" si="13"/>
        <v>0</v>
      </c>
      <c r="X186" s="118">
        <f>W186/W160</f>
        <v>0</v>
      </c>
    </row>
    <row r="187" spans="2:24" x14ac:dyDescent="0.35">
      <c r="B187" s="36" t="s">
        <v>73</v>
      </c>
      <c r="C187" s="1" t="s">
        <v>122</v>
      </c>
      <c r="G187" s="155">
        <f>(G29/G158)*0.2</f>
        <v>781.23750000000007</v>
      </c>
      <c r="H187" s="118">
        <f>G187/G160</f>
        <v>7.5396857710281423E-3</v>
      </c>
      <c r="I187" s="138">
        <f t="shared" si="9"/>
        <v>781.23750000000007</v>
      </c>
      <c r="J187" s="128">
        <f>I187/I160</f>
        <v>7.9121022388123439E-3</v>
      </c>
      <c r="K187" s="138">
        <f t="shared" si="9"/>
        <v>781.23750000000007</v>
      </c>
      <c r="L187" s="128">
        <f>K187/K160</f>
        <v>8.2682530912608215E-3</v>
      </c>
      <c r="M187" s="2">
        <f t="shared" si="14"/>
        <v>0</v>
      </c>
      <c r="N187" s="118">
        <f>M187/M160</f>
        <v>0</v>
      </c>
      <c r="O187" s="2">
        <f t="shared" si="10"/>
        <v>0</v>
      </c>
      <c r="P187" s="118">
        <f>O187/O160</f>
        <v>0</v>
      </c>
      <c r="Q187" s="2">
        <f t="shared" si="11"/>
        <v>0</v>
      </c>
      <c r="R187" s="135">
        <f>Q187/Q160</f>
        <v>0</v>
      </c>
      <c r="S187" s="155">
        <f>(G117/S158)</f>
        <v>0</v>
      </c>
      <c r="T187" s="118">
        <f>S187/S160</f>
        <v>0</v>
      </c>
      <c r="U187" s="2">
        <f t="shared" si="12"/>
        <v>0</v>
      </c>
      <c r="V187" s="118">
        <f>U187/U160</f>
        <v>0</v>
      </c>
      <c r="W187" s="2">
        <f t="shared" si="13"/>
        <v>0</v>
      </c>
      <c r="X187" s="118">
        <f>W187/W160</f>
        <v>0</v>
      </c>
    </row>
    <row r="188" spans="2:24" x14ac:dyDescent="0.35">
      <c r="B188" s="36" t="s">
        <v>76</v>
      </c>
      <c r="C188" s="1" t="s">
        <v>123</v>
      </c>
      <c r="D188" t="s">
        <v>124</v>
      </c>
      <c r="G188" s="155">
        <f>G32/G158</f>
        <v>13639.640843750007</v>
      </c>
      <c r="H188" s="118">
        <f>G188/G160</f>
        <v>0.13163552183754135</v>
      </c>
      <c r="I188" s="138">
        <f t="shared" si="9"/>
        <v>13639.640843750007</v>
      </c>
      <c r="J188" s="128">
        <f>I188/I160</f>
        <v>0.13813754825700342</v>
      </c>
      <c r="K188" s="138">
        <f t="shared" si="9"/>
        <v>13639.640843750007</v>
      </c>
      <c r="L188" s="128">
        <f>K188/K160</f>
        <v>0.14435559297911754</v>
      </c>
      <c r="M188" s="2">
        <f t="shared" si="14"/>
        <v>10000</v>
      </c>
      <c r="N188" s="118">
        <f>M188/M160</f>
        <v>0.11667152020190706</v>
      </c>
      <c r="O188" s="2">
        <f t="shared" si="10"/>
        <v>10000</v>
      </c>
      <c r="P188" s="118">
        <f>O188/O160</f>
        <v>0.12162692339920424</v>
      </c>
      <c r="Q188" s="2">
        <f t="shared" si="11"/>
        <v>10000</v>
      </c>
      <c r="R188" s="135">
        <f>Q188/Q160</f>
        <v>0.12651076127707564</v>
      </c>
      <c r="S188" s="155">
        <f>(G118/S158)</f>
        <v>0</v>
      </c>
      <c r="T188" s="118">
        <f>S188/S160</f>
        <v>0</v>
      </c>
      <c r="U188" s="2">
        <f t="shared" si="12"/>
        <v>0</v>
      </c>
      <c r="V188" s="118">
        <f>U188/U160</f>
        <v>0</v>
      </c>
      <c r="W188" s="2">
        <f t="shared" si="13"/>
        <v>0</v>
      </c>
      <c r="X188" s="118">
        <f>W188/W160</f>
        <v>0</v>
      </c>
    </row>
    <row r="189" spans="2:24" x14ac:dyDescent="0.35">
      <c r="B189" s="102" t="s">
        <v>79</v>
      </c>
      <c r="C189" s="103" t="s">
        <v>125</v>
      </c>
      <c r="D189" s="104"/>
      <c r="E189" s="104"/>
      <c r="F189" s="104"/>
      <c r="G189" s="160">
        <f>G33/G158</f>
        <v>24648.116875000003</v>
      </c>
      <c r="H189" s="117">
        <f>G189/G160</f>
        <v>0.23787779783366284</v>
      </c>
      <c r="I189" s="141">
        <f t="shared" si="9"/>
        <v>24648.116875000003</v>
      </c>
      <c r="J189" s="165">
        <f>I189/I160</f>
        <v>0.24962757254893145</v>
      </c>
      <c r="K189" s="141">
        <f t="shared" si="9"/>
        <v>24648.116875000003</v>
      </c>
      <c r="L189" s="130">
        <f>K189/K160</f>
        <v>0.26086416556485931</v>
      </c>
      <c r="M189" s="182">
        <f t="shared" si="14"/>
        <v>17900</v>
      </c>
      <c r="N189" s="117">
        <f>M189/M160</f>
        <v>0.20884202116141365</v>
      </c>
      <c r="O189" s="182">
        <f t="shared" si="10"/>
        <v>17900</v>
      </c>
      <c r="P189" s="117">
        <f>O189/O160</f>
        <v>0.21771219288457558</v>
      </c>
      <c r="Q189" s="182">
        <f t="shared" si="11"/>
        <v>17900</v>
      </c>
      <c r="R189" s="240">
        <f>Q189/Q160</f>
        <v>0.22645426268596541</v>
      </c>
      <c r="S189" s="160">
        <f>G119/S158</f>
        <v>10022.200000000001</v>
      </c>
      <c r="T189" s="243">
        <f>S189/S160</f>
        <v>0.11698337846671025</v>
      </c>
      <c r="U189" s="182">
        <f t="shared" si="12"/>
        <v>10022.200000000001</v>
      </c>
      <c r="V189" s="117">
        <f>U189/U160</f>
        <v>0.12223522318215935</v>
      </c>
      <c r="W189" s="182">
        <f t="shared" si="13"/>
        <v>10022.200000000001</v>
      </c>
      <c r="X189" s="117">
        <f>W189/W160</f>
        <v>0.12740899110562007</v>
      </c>
    </row>
    <row r="190" spans="2:24" x14ac:dyDescent="0.35">
      <c r="B190" s="36" t="s">
        <v>81</v>
      </c>
      <c r="C190" s="1" t="s">
        <v>126</v>
      </c>
      <c r="G190" s="155">
        <f>G34/G158</f>
        <v>17228.447500000002</v>
      </c>
      <c r="H190" s="118">
        <f>G190/G160</f>
        <v>0.16627092333977234</v>
      </c>
      <c r="I190" s="138">
        <f t="shared" si="9"/>
        <v>17228.447500000002</v>
      </c>
      <c r="J190" s="128">
        <f>I190/I160</f>
        <v>0.17448373642587681</v>
      </c>
      <c r="K190" s="138">
        <f t="shared" si="9"/>
        <v>17228.447500000002</v>
      </c>
      <c r="L190" s="128">
        <f>K190/K160</f>
        <v>0.18233784770892306</v>
      </c>
      <c r="M190" s="2">
        <f t="shared" si="14"/>
        <v>12000</v>
      </c>
      <c r="N190" s="118">
        <f>M190/M160</f>
        <v>0.14000582424228847</v>
      </c>
      <c r="O190" s="2">
        <f t="shared" si="10"/>
        <v>12000</v>
      </c>
      <c r="P190" s="118">
        <f>O190/O160</f>
        <v>0.14595230807904508</v>
      </c>
      <c r="Q190" s="2">
        <f t="shared" si="11"/>
        <v>12000</v>
      </c>
      <c r="R190" s="135">
        <f>Q190/Q160</f>
        <v>0.15181291353249077</v>
      </c>
      <c r="S190" s="294">
        <f>G120/S158</f>
        <v>2512</v>
      </c>
      <c r="T190" s="118">
        <f>S190/S160</f>
        <v>2.9321131758334111E-2</v>
      </c>
      <c r="U190" s="2">
        <f t="shared" si="12"/>
        <v>2512</v>
      </c>
      <c r="V190" s="118">
        <f>U190/U160</f>
        <v>3.063747287357908E-2</v>
      </c>
      <c r="W190" s="2">
        <f t="shared" si="13"/>
        <v>2512</v>
      </c>
      <c r="X190" s="118">
        <f>W190/W160</f>
        <v>3.1934244542846636E-2</v>
      </c>
    </row>
    <row r="191" spans="2:24" x14ac:dyDescent="0.35">
      <c r="B191" s="107" t="s">
        <v>83</v>
      </c>
      <c r="C191" s="105" t="s">
        <v>127</v>
      </c>
      <c r="D191" s="106"/>
      <c r="E191" s="106"/>
      <c r="F191" s="106"/>
      <c r="G191" s="158">
        <f>SUM(G192:G197)</f>
        <v>7419.6693750000004</v>
      </c>
      <c r="H191" s="117">
        <f>G191/G160</f>
        <v>7.1606874493890485E-2</v>
      </c>
      <c r="I191" s="141">
        <f t="shared" si="9"/>
        <v>7419.6693750000004</v>
      </c>
      <c r="J191" s="165">
        <f>I191/I160</f>
        <v>7.5143836123054628E-2</v>
      </c>
      <c r="K191" s="141">
        <f t="shared" si="9"/>
        <v>7419.6693750000004</v>
      </c>
      <c r="L191" s="130">
        <f>K191/K160</f>
        <v>7.8526317855936251E-2</v>
      </c>
      <c r="M191" s="180">
        <f t="shared" si="14"/>
        <v>5900</v>
      </c>
      <c r="N191" s="243">
        <f>M191/M160</f>
        <v>6.8836196919125167E-2</v>
      </c>
      <c r="O191" s="180">
        <f t="shared" si="10"/>
        <v>5900</v>
      </c>
      <c r="P191" s="243">
        <f>O191/O160</f>
        <v>7.1759884805530499E-2</v>
      </c>
      <c r="Q191" s="180">
        <f t="shared" si="11"/>
        <v>5900</v>
      </c>
      <c r="R191" s="238">
        <f>Q191/Q160</f>
        <v>7.4641349153474632E-2</v>
      </c>
      <c r="S191" s="160">
        <f>G121/S158</f>
        <v>7510.2</v>
      </c>
      <c r="T191" s="117">
        <f>S191/S160</f>
        <v>8.7662246708376135E-2</v>
      </c>
      <c r="U191" s="180">
        <f t="shared" si="12"/>
        <v>7510.2</v>
      </c>
      <c r="V191" s="243">
        <f>U191/U160</f>
        <v>9.159775030858025E-2</v>
      </c>
      <c r="W191" s="180">
        <f t="shared" si="13"/>
        <v>7510.2</v>
      </c>
      <c r="X191" s="243">
        <f>W191/W160</f>
        <v>9.547474656277341E-2</v>
      </c>
    </row>
    <row r="192" spans="2:24" x14ac:dyDescent="0.35">
      <c r="B192" s="36" t="s">
        <v>85</v>
      </c>
      <c r="C192" s="1" t="s">
        <v>128</v>
      </c>
      <c r="D192" t="s">
        <v>129</v>
      </c>
      <c r="G192" s="155">
        <f>G36/G158</f>
        <v>4321.0587500000001</v>
      </c>
      <c r="H192" s="118">
        <f>G192/G160</f>
        <v>4.1702331458937453E-2</v>
      </c>
      <c r="I192" s="138">
        <f t="shared" si="9"/>
        <v>4321.0587500000001</v>
      </c>
      <c r="J192" s="128">
        <f>I192/I160</f>
        <v>4.3762183215622225E-2</v>
      </c>
      <c r="K192" s="138">
        <f t="shared" si="9"/>
        <v>4321.0587500000001</v>
      </c>
      <c r="L192" s="128">
        <f>K192/K160</f>
        <v>4.5732069143131403E-2</v>
      </c>
      <c r="M192" s="2">
        <f t="shared" si="14"/>
        <v>3500</v>
      </c>
      <c r="N192" s="118">
        <f>M192/M160</f>
        <v>4.0835032070667472E-2</v>
      </c>
      <c r="O192" s="2">
        <f t="shared" si="10"/>
        <v>3500</v>
      </c>
      <c r="P192" s="118">
        <f>O192/O160</f>
        <v>4.2569423189721484E-2</v>
      </c>
      <c r="Q192" s="2">
        <f t="shared" si="11"/>
        <v>3500</v>
      </c>
      <c r="R192" s="135">
        <f>Q192/Q160</f>
        <v>4.4278766446976474E-2</v>
      </c>
      <c r="S192" s="297">
        <f>G122/S158</f>
        <v>0</v>
      </c>
      <c r="T192" s="118">
        <f>S192/S160</f>
        <v>0</v>
      </c>
      <c r="U192" s="2">
        <f t="shared" si="12"/>
        <v>0</v>
      </c>
      <c r="V192" s="118">
        <f>U192/U160</f>
        <v>0</v>
      </c>
      <c r="W192" s="2">
        <f t="shared" si="13"/>
        <v>0</v>
      </c>
      <c r="X192" s="118">
        <f>W192/W160</f>
        <v>0</v>
      </c>
    </row>
    <row r="193" spans="2:24" x14ac:dyDescent="0.35">
      <c r="B193" s="36" t="s">
        <v>88</v>
      </c>
      <c r="C193" s="1" t="s">
        <v>130</v>
      </c>
      <c r="G193" s="155">
        <f>G37/G158</f>
        <v>2600.08</v>
      </c>
      <c r="H193" s="118">
        <f>G193/G160</f>
        <v>2.5093247801769438E-2</v>
      </c>
      <c r="I193" s="138">
        <f t="shared" si="9"/>
        <v>2600.08</v>
      </c>
      <c r="J193" s="128">
        <f>I193/I160</f>
        <v>2.6332707773361108E-2</v>
      </c>
      <c r="K193" s="138">
        <f t="shared" si="9"/>
        <v>2600.08</v>
      </c>
      <c r="L193" s="128">
        <f>K193/K160</f>
        <v>2.7518033245364483E-2</v>
      </c>
      <c r="M193" s="2">
        <f t="shared" si="14"/>
        <v>2400</v>
      </c>
      <c r="N193" s="118">
        <f>M193/M160</f>
        <v>2.8001164848457695E-2</v>
      </c>
      <c r="O193" s="2">
        <f t="shared" si="10"/>
        <v>2400</v>
      </c>
      <c r="P193" s="118">
        <f>O193/O160</f>
        <v>2.9190461615809016E-2</v>
      </c>
      <c r="Q193" s="2">
        <f t="shared" si="11"/>
        <v>2400</v>
      </c>
      <c r="R193" s="135">
        <f>Q193/Q160</f>
        <v>3.0362582706498154E-2</v>
      </c>
      <c r="S193" s="155">
        <f>G123/S158</f>
        <v>0</v>
      </c>
      <c r="T193" s="295">
        <f>S193/S160</f>
        <v>0</v>
      </c>
      <c r="U193" s="2">
        <f t="shared" si="12"/>
        <v>0</v>
      </c>
      <c r="V193" s="118">
        <f>U193/U160</f>
        <v>0</v>
      </c>
      <c r="W193" s="2">
        <f t="shared" si="13"/>
        <v>0</v>
      </c>
      <c r="X193" s="118">
        <f>W193/W160</f>
        <v>0</v>
      </c>
    </row>
    <row r="194" spans="2:24" x14ac:dyDescent="0.35">
      <c r="B194" s="36" t="s">
        <v>90</v>
      </c>
      <c r="C194" s="1" t="s">
        <v>131</v>
      </c>
      <c r="G194" s="155">
        <f>G38/G158</f>
        <v>498.53062499999999</v>
      </c>
      <c r="H194" s="118">
        <f>G194/G160</f>
        <v>4.8112952331835924E-3</v>
      </c>
      <c r="I194" s="138">
        <f t="shared" si="9"/>
        <v>498.53062499999999</v>
      </c>
      <c r="J194" s="128">
        <f>I194/I160</f>
        <v>5.0489451340712862E-3</v>
      </c>
      <c r="K194" s="138">
        <f t="shared" si="9"/>
        <v>498.53062499999999</v>
      </c>
      <c r="L194" s="128">
        <f>K194/K160</f>
        <v>5.2762154674403606E-3</v>
      </c>
      <c r="M194" s="2">
        <f t="shared" si="14"/>
        <v>0</v>
      </c>
      <c r="N194" s="118">
        <f>M194/M160</f>
        <v>0</v>
      </c>
      <c r="O194" s="2">
        <f t="shared" si="10"/>
        <v>0</v>
      </c>
      <c r="P194" s="118">
        <f>O194/O160</f>
        <v>0</v>
      </c>
      <c r="Q194" s="2">
        <f t="shared" si="11"/>
        <v>0</v>
      </c>
      <c r="R194" s="135">
        <f>Q194/Q160</f>
        <v>0</v>
      </c>
      <c r="S194" s="155">
        <f>G124/S158</f>
        <v>0</v>
      </c>
      <c r="T194" s="295">
        <f>S194/S160</f>
        <v>0</v>
      </c>
      <c r="U194" s="2">
        <f t="shared" si="12"/>
        <v>0</v>
      </c>
      <c r="V194" s="118">
        <f>U194/U160</f>
        <v>0</v>
      </c>
      <c r="W194" s="2">
        <f t="shared" si="13"/>
        <v>0</v>
      </c>
      <c r="X194" s="118">
        <f>W194/W160</f>
        <v>0</v>
      </c>
    </row>
    <row r="195" spans="2:24" x14ac:dyDescent="0.35">
      <c r="B195" s="36" t="s">
        <v>92</v>
      </c>
      <c r="C195" s="1" t="s">
        <v>132</v>
      </c>
      <c r="F195" s="125"/>
      <c r="G195" s="155"/>
      <c r="H195" s="118">
        <f>G195/G160</f>
        <v>0</v>
      </c>
      <c r="I195" s="138">
        <f t="shared" si="9"/>
        <v>0</v>
      </c>
      <c r="J195" s="128">
        <f>I195/I160</f>
        <v>0</v>
      </c>
      <c r="K195" s="138">
        <f t="shared" si="9"/>
        <v>0</v>
      </c>
      <c r="L195" s="128">
        <f>K195/K160</f>
        <v>0</v>
      </c>
      <c r="M195" s="2">
        <f t="shared" si="14"/>
        <v>0</v>
      </c>
      <c r="N195" s="118">
        <f>M195/M160</f>
        <v>0</v>
      </c>
      <c r="O195" s="2">
        <f t="shared" si="10"/>
        <v>0</v>
      </c>
      <c r="P195" s="118">
        <f>O195/O160</f>
        <v>0</v>
      </c>
      <c r="Q195" s="2">
        <f t="shared" si="11"/>
        <v>0</v>
      </c>
      <c r="R195" s="135">
        <f>Q195/Q160</f>
        <v>0</v>
      </c>
      <c r="S195" s="155">
        <f>G125/S158</f>
        <v>0</v>
      </c>
      <c r="T195" s="295">
        <f>S195/S160</f>
        <v>0</v>
      </c>
      <c r="U195" s="2">
        <f t="shared" si="12"/>
        <v>0</v>
      </c>
      <c r="V195" s="118">
        <f>U195/U160</f>
        <v>0</v>
      </c>
      <c r="W195" s="2">
        <f t="shared" si="13"/>
        <v>0</v>
      </c>
      <c r="X195" s="118">
        <f>W195/W160</f>
        <v>0</v>
      </c>
    </row>
    <row r="196" spans="2:24" x14ac:dyDescent="0.35">
      <c r="B196" s="36" t="s">
        <v>94</v>
      </c>
      <c r="C196" s="1" t="s">
        <v>133</v>
      </c>
      <c r="G196" s="155"/>
      <c r="H196" s="118">
        <f>G196/G160</f>
        <v>0</v>
      </c>
      <c r="I196" s="138">
        <f t="shared" si="9"/>
        <v>0</v>
      </c>
      <c r="J196" s="128">
        <f>I196/I160</f>
        <v>0</v>
      </c>
      <c r="K196" s="138">
        <f t="shared" si="9"/>
        <v>0</v>
      </c>
      <c r="L196" s="128">
        <f>K196/K160</f>
        <v>0</v>
      </c>
      <c r="M196" s="2">
        <f t="shared" si="14"/>
        <v>0</v>
      </c>
      <c r="N196" s="118">
        <f>M196/M160</f>
        <v>0</v>
      </c>
      <c r="O196" s="2">
        <f t="shared" si="10"/>
        <v>0</v>
      </c>
      <c r="P196" s="118">
        <f>O196/O160</f>
        <v>0</v>
      </c>
      <c r="Q196" s="2">
        <f t="shared" si="11"/>
        <v>0</v>
      </c>
      <c r="R196" s="135">
        <f>Q196/Q160</f>
        <v>0</v>
      </c>
      <c r="S196" s="155">
        <f>G126/S158</f>
        <v>4615</v>
      </c>
      <c r="T196" s="295">
        <f>S196/S160</f>
        <v>5.3868241665888508E-2</v>
      </c>
      <c r="U196" s="2">
        <f t="shared" si="12"/>
        <v>4615</v>
      </c>
      <c r="V196" s="118">
        <f>U196/U160</f>
        <v>5.6286599248235453E-2</v>
      </c>
      <c r="W196" s="2">
        <f t="shared" si="13"/>
        <v>4615</v>
      </c>
      <c r="X196" s="118">
        <f>W196/W160</f>
        <v>5.8669004205906539E-2</v>
      </c>
    </row>
    <row r="197" spans="2:24" x14ac:dyDescent="0.35">
      <c r="B197" s="96" t="s">
        <v>96</v>
      </c>
      <c r="C197" s="98" t="s">
        <v>134</v>
      </c>
      <c r="D197" s="99"/>
      <c r="E197" s="99"/>
      <c r="F197" s="99"/>
      <c r="G197" s="161"/>
      <c r="H197" s="126">
        <f>G197/G160</f>
        <v>0</v>
      </c>
      <c r="I197" s="139">
        <f t="shared" si="9"/>
        <v>0</v>
      </c>
      <c r="J197" s="129">
        <f>I197/I160</f>
        <v>0</v>
      </c>
      <c r="K197" s="139">
        <f t="shared" si="9"/>
        <v>0</v>
      </c>
      <c r="L197" s="129">
        <f>K197/K160</f>
        <v>0</v>
      </c>
      <c r="M197" s="183">
        <f t="shared" si="14"/>
        <v>0</v>
      </c>
      <c r="N197" s="241">
        <f>M197/M160</f>
        <v>0</v>
      </c>
      <c r="O197" s="139">
        <f t="shared" si="10"/>
        <v>0</v>
      </c>
      <c r="P197" s="137">
        <f>O197/O160</f>
        <v>0</v>
      </c>
      <c r="Q197" s="183">
        <f t="shared" si="11"/>
        <v>0</v>
      </c>
      <c r="R197" s="126">
        <f>Q197/Q160</f>
        <v>0</v>
      </c>
      <c r="S197" s="161">
        <f>G127/S158</f>
        <v>2895.2</v>
      </c>
      <c r="T197" s="126">
        <f>S197/S160</f>
        <v>3.3794005042487626E-2</v>
      </c>
      <c r="U197" s="183">
        <f t="shared" si="12"/>
        <v>2895.2</v>
      </c>
      <c r="V197" s="126">
        <f>U197/U160</f>
        <v>3.5311151060344804E-2</v>
      </c>
      <c r="W197" s="183">
        <f t="shared" si="13"/>
        <v>2895.2</v>
      </c>
      <c r="X197" s="126">
        <f>W197/W160</f>
        <v>3.6805742356866872E-2</v>
      </c>
    </row>
    <row r="198" spans="2:24" ht="13.15" customHeight="1" x14ac:dyDescent="0.35">
      <c r="I198" s="108"/>
      <c r="K198" s="7"/>
      <c r="L198"/>
      <c r="M198"/>
      <c r="N198"/>
      <c r="O198"/>
    </row>
    <row r="199" spans="2:24" ht="12" customHeight="1" x14ac:dyDescent="0.35">
      <c r="I199" s="108"/>
      <c r="K199" s="7"/>
      <c r="L199"/>
      <c r="M199"/>
      <c r="N199"/>
      <c r="O199"/>
    </row>
    <row r="200" spans="2:24" ht="48.65" customHeight="1" x14ac:dyDescent="0.35">
      <c r="B200" s="327" t="s">
        <v>160</v>
      </c>
      <c r="C200" s="87"/>
      <c r="D200" s="87"/>
      <c r="E200" s="87"/>
      <c r="F200" s="87"/>
      <c r="G200" s="176" t="str">
        <f t="shared" ref="G200:X200" si="15">G162</f>
        <v>ITALY incidence today</v>
      </c>
      <c r="H200" s="176" t="str">
        <f t="shared" si="15"/>
        <v>ITALY incidence today</v>
      </c>
      <c r="I200" s="315" t="str">
        <f t="shared" si="15"/>
        <v>ITALY incidence tomorrow</v>
      </c>
      <c r="J200" s="315" t="str">
        <f t="shared" si="15"/>
        <v>ITALY incidence tomorrow</v>
      </c>
      <c r="K200" s="316" t="str">
        <f t="shared" si="15"/>
        <v>ITALY incidence on a long term</v>
      </c>
      <c r="L200" s="316" t="str">
        <f t="shared" si="15"/>
        <v>ITALY incidence on a long term</v>
      </c>
      <c r="M200" s="416" t="str">
        <f t="shared" si="15"/>
        <v>FRANCE incidence today</v>
      </c>
      <c r="N200" s="417" t="str">
        <f t="shared" si="15"/>
        <v>FRANCE incidence today</v>
      </c>
      <c r="O200" s="420" t="str">
        <f t="shared" si="15"/>
        <v>FRANCE incidence tomorrow</v>
      </c>
      <c r="P200" s="420" t="str">
        <f t="shared" si="15"/>
        <v>FRANCE incidence tomorrow</v>
      </c>
      <c r="Q200" s="421" t="str">
        <f t="shared" si="15"/>
        <v>FRANCE incidence on a long term</v>
      </c>
      <c r="R200" s="421" t="str">
        <f t="shared" si="15"/>
        <v>FRANCE incidence on a long term</v>
      </c>
      <c r="S200" s="322" t="s">
        <v>155</v>
      </c>
      <c r="T200" s="322" t="s">
        <v>155</v>
      </c>
      <c r="U200" s="418" t="str">
        <f t="shared" si="15"/>
        <v>GERMANY incidence tomorrow</v>
      </c>
      <c r="V200" s="418" t="str">
        <f t="shared" si="15"/>
        <v>GERMANY incidence tomorrow</v>
      </c>
      <c r="W200" s="419" t="str">
        <f t="shared" si="15"/>
        <v>GERMANY incidence on a long term</v>
      </c>
      <c r="X200" s="419" t="str">
        <f t="shared" si="15"/>
        <v>GERMANY incidence on a long term</v>
      </c>
    </row>
    <row r="201" spans="2:24" s="415" customFormat="1" ht="35.5" customHeight="1" x14ac:dyDescent="0.45">
      <c r="B201" s="406" t="s">
        <v>9</v>
      </c>
      <c r="C201" s="407" t="s">
        <v>100</v>
      </c>
      <c r="D201" s="408"/>
      <c r="E201" s="408"/>
      <c r="F201" s="408"/>
      <c r="G201" s="409">
        <f t="shared" ref="G201:X201" si="16">G163</f>
        <v>60797.773531250001</v>
      </c>
      <c r="H201" s="410">
        <f t="shared" si="16"/>
        <v>0.58675640634731052</v>
      </c>
      <c r="I201" s="411">
        <f t="shared" si="16"/>
        <v>55920.615573031246</v>
      </c>
      <c r="J201" s="410">
        <f t="shared" si="16"/>
        <v>0.56634458493242446</v>
      </c>
      <c r="K201" s="411">
        <f t="shared" si="16"/>
        <v>51667.458544789057</v>
      </c>
      <c r="L201" s="412">
        <f t="shared" si="16"/>
        <v>0.54682426769137737</v>
      </c>
      <c r="M201" s="413">
        <f t="shared" si="16"/>
        <v>53810.720000000001</v>
      </c>
      <c r="N201" s="410">
        <f t="shared" si="16"/>
        <v>0.62781785055591643</v>
      </c>
      <c r="O201" s="413">
        <f t="shared" si="16"/>
        <v>50318.638115000002</v>
      </c>
      <c r="P201" s="410">
        <f t="shared" si="16"/>
        <v>0.6120101143565384</v>
      </c>
      <c r="Q201" s="413">
        <f t="shared" si="16"/>
        <v>47144.659118749994</v>
      </c>
      <c r="R201" s="413">
        <f t="shared" si="16"/>
        <v>0</v>
      </c>
      <c r="S201" s="409">
        <f t="shared" si="16"/>
        <v>69142.466666666674</v>
      </c>
      <c r="T201" s="414">
        <f t="shared" si="16"/>
        <v>0.80706026083979221</v>
      </c>
      <c r="U201" s="413">
        <f t="shared" si="16"/>
        <v>65461.563333333332</v>
      </c>
      <c r="V201" s="410">
        <f t="shared" si="16"/>
        <v>0.79839843586269066</v>
      </c>
      <c r="W201" s="413">
        <f t="shared" si="16"/>
        <v>62132.105166666661</v>
      </c>
      <c r="X201" s="410">
        <f t="shared" si="16"/>
        <v>0.78986538230660752</v>
      </c>
    </row>
    <row r="202" spans="2:24" s="415" customFormat="1" ht="36.65" customHeight="1" x14ac:dyDescent="0.45">
      <c r="B202" s="422" t="s">
        <v>65</v>
      </c>
      <c r="C202" s="423" t="s">
        <v>117</v>
      </c>
      <c r="D202" s="424"/>
      <c r="E202" s="424"/>
      <c r="F202" s="424"/>
      <c r="G202" s="425">
        <f t="shared" ref="G202:X202" si="17">G184</f>
        <v>42818.945218750014</v>
      </c>
      <c r="H202" s="426">
        <f t="shared" si="17"/>
        <v>0.41324359365268942</v>
      </c>
      <c r="I202" s="427">
        <f t="shared" si="17"/>
        <v>42818.945218750014</v>
      </c>
      <c r="J202" s="428">
        <f t="shared" si="17"/>
        <v>0.4336554150675756</v>
      </c>
      <c r="K202" s="427">
        <f t="shared" si="17"/>
        <v>42818.945218750014</v>
      </c>
      <c r="L202" s="428">
        <f t="shared" si="17"/>
        <v>0.45317573230862263</v>
      </c>
      <c r="M202" s="429">
        <f t="shared" si="17"/>
        <v>31900</v>
      </c>
      <c r="N202" s="426">
        <f t="shared" si="17"/>
        <v>0.37218214944408351</v>
      </c>
      <c r="O202" s="429">
        <f t="shared" si="17"/>
        <v>31900</v>
      </c>
      <c r="P202" s="426">
        <f t="shared" si="17"/>
        <v>0.38798988564346154</v>
      </c>
      <c r="Q202" s="429">
        <f t="shared" si="17"/>
        <v>31900</v>
      </c>
      <c r="R202" s="430">
        <f t="shared" si="17"/>
        <v>0.40356932847387128</v>
      </c>
      <c r="S202" s="431">
        <f t="shared" si="17"/>
        <v>16529.533333333333</v>
      </c>
      <c r="T202" s="426">
        <f t="shared" si="17"/>
        <v>0.19293973916020793</v>
      </c>
      <c r="U202" s="429">
        <f t="shared" si="17"/>
        <v>16529.533333333333</v>
      </c>
      <c r="V202" s="426">
        <f t="shared" si="17"/>
        <v>0.20160156413730937</v>
      </c>
      <c r="W202" s="429">
        <f t="shared" si="17"/>
        <v>16529.533333333333</v>
      </c>
      <c r="X202" s="426">
        <f t="shared" si="17"/>
        <v>0.21013461769339234</v>
      </c>
    </row>
    <row r="203" spans="2:24" ht="11.5" customHeight="1" x14ac:dyDescent="0.35">
      <c r="I203" s="108"/>
      <c r="K203" s="7"/>
      <c r="L203"/>
      <c r="M203"/>
      <c r="N203"/>
      <c r="O203"/>
    </row>
    <row r="204" spans="2:24" ht="11.5" customHeight="1" x14ac:dyDescent="0.35">
      <c r="I204" s="108"/>
      <c r="K204" s="7"/>
      <c r="L204"/>
      <c r="M204"/>
      <c r="N204"/>
      <c r="O204"/>
    </row>
    <row r="205" spans="2:24" ht="12.65" customHeight="1" x14ac:dyDescent="0.35"/>
    <row r="206" spans="2:24" ht="43.9" customHeight="1" x14ac:dyDescent="0.45">
      <c r="B206" s="327" t="s">
        <v>161</v>
      </c>
      <c r="C206" s="299"/>
      <c r="D206" s="299"/>
      <c r="E206" s="299"/>
      <c r="F206" s="299"/>
      <c r="G206" s="176" t="s">
        <v>149</v>
      </c>
      <c r="H206" s="176" t="s">
        <v>149</v>
      </c>
      <c r="I206" s="315" t="s">
        <v>150</v>
      </c>
      <c r="J206" s="315" t="s">
        <v>150</v>
      </c>
      <c r="K206" s="316" t="s">
        <v>151</v>
      </c>
      <c r="L206" s="316" t="s">
        <v>151</v>
      </c>
      <c r="M206" s="416" t="s">
        <v>152</v>
      </c>
      <c r="N206" s="417" t="s">
        <v>152</v>
      </c>
      <c r="O206" s="420" t="s">
        <v>153</v>
      </c>
      <c r="P206" s="420" t="s">
        <v>153</v>
      </c>
      <c r="Q206" s="421" t="s">
        <v>154</v>
      </c>
      <c r="R206" s="421" t="s">
        <v>154</v>
      </c>
      <c r="S206" s="322" t="s">
        <v>155</v>
      </c>
      <c r="T206" s="322" t="s">
        <v>155</v>
      </c>
      <c r="U206" s="418" t="s">
        <v>156</v>
      </c>
      <c r="V206" s="418" t="s">
        <v>156</v>
      </c>
      <c r="W206" s="419" t="s">
        <v>157</v>
      </c>
      <c r="X206" s="419" t="s">
        <v>157</v>
      </c>
    </row>
    <row r="207" spans="2:24" s="309" customFormat="1" ht="27" customHeight="1" x14ac:dyDescent="0.45">
      <c r="B207" s="432" t="s">
        <v>14</v>
      </c>
      <c r="C207" s="305" t="s">
        <v>162</v>
      </c>
      <c r="D207" s="305"/>
      <c r="E207" s="305"/>
      <c r="F207" s="305"/>
      <c r="G207" s="306">
        <f t="shared" ref="G207:X207" si="18">G165</f>
        <v>4103.625</v>
      </c>
      <c r="H207" s="307">
        <f t="shared" si="18"/>
        <v>3.9603888730552948E-2</v>
      </c>
      <c r="I207" s="311">
        <f t="shared" si="18"/>
        <v>4103.625</v>
      </c>
      <c r="J207" s="312">
        <f t="shared" si="18"/>
        <v>4.1560089665109913E-2</v>
      </c>
      <c r="K207" s="313">
        <f t="shared" si="18"/>
        <v>4103.625</v>
      </c>
      <c r="L207" s="312">
        <f t="shared" si="18"/>
        <v>4.3430851810909214E-2</v>
      </c>
      <c r="M207" s="313">
        <f t="shared" si="18"/>
        <v>3102.2548999999999</v>
      </c>
      <c r="N207" s="312">
        <f t="shared" si="18"/>
        <v>3.6194479523681516E-2</v>
      </c>
      <c r="O207" s="313">
        <f t="shared" si="18"/>
        <v>3102.2548999999999</v>
      </c>
      <c r="P207" s="312">
        <f t="shared" si="18"/>
        <v>3.7731771908710597E-2</v>
      </c>
      <c r="Q207" s="313">
        <f t="shared" si="18"/>
        <v>3102.2548999999999</v>
      </c>
      <c r="R207" s="312">
        <f t="shared" si="18"/>
        <v>3.9246862907453814E-2</v>
      </c>
      <c r="S207" s="313">
        <f t="shared" si="18"/>
        <v>14364.4</v>
      </c>
      <c r="T207" s="312">
        <f t="shared" si="18"/>
        <v>0.16766738257540387</v>
      </c>
      <c r="U207" s="313">
        <f t="shared" si="18"/>
        <v>14364.4</v>
      </c>
      <c r="V207" s="312">
        <f t="shared" si="18"/>
        <v>0.17519463190495196</v>
      </c>
      <c r="W207" s="313">
        <f t="shared" si="18"/>
        <v>14364.4</v>
      </c>
      <c r="X207" s="314">
        <f t="shared" si="18"/>
        <v>0.18260997703473975</v>
      </c>
    </row>
    <row r="208" spans="2:24" s="309" customFormat="1" ht="28.9" customHeight="1" x14ac:dyDescent="0.45">
      <c r="B208" s="432" t="s">
        <v>29</v>
      </c>
      <c r="C208" s="305" t="s">
        <v>163</v>
      </c>
      <c r="D208" s="305"/>
      <c r="E208" s="305"/>
      <c r="F208" s="305"/>
      <c r="G208" s="306">
        <f t="shared" ref="G208:X208" si="19">G168</f>
        <v>56694.148531250001</v>
      </c>
      <c r="H208" s="307">
        <f t="shared" si="19"/>
        <v>0.54715251761675765</v>
      </c>
      <c r="I208" s="306">
        <f t="shared" si="19"/>
        <v>51816.990573031246</v>
      </c>
      <c r="J208" s="307">
        <f t="shared" si="19"/>
        <v>0.52478449526731463</v>
      </c>
      <c r="K208" s="306">
        <f t="shared" si="19"/>
        <v>47563.833544789057</v>
      </c>
      <c r="L208" s="307">
        <f t="shared" si="19"/>
        <v>0.50339341588046826</v>
      </c>
      <c r="M208" s="306">
        <f t="shared" si="19"/>
        <v>50708.465100000001</v>
      </c>
      <c r="N208" s="307">
        <f t="shared" si="19"/>
        <v>0.59162337103223495</v>
      </c>
      <c r="O208" s="306">
        <f t="shared" si="19"/>
        <v>47216.383215000002</v>
      </c>
      <c r="P208" s="307">
        <f t="shared" si="19"/>
        <v>0.57427834244782772</v>
      </c>
      <c r="Q208" s="306">
        <f t="shared" si="19"/>
        <v>44042.404218749994</v>
      </c>
      <c r="R208" s="307">
        <f t="shared" si="19"/>
        <v>0.557183808618675</v>
      </c>
      <c r="S208" s="306">
        <f t="shared" si="19"/>
        <v>54778.066666666673</v>
      </c>
      <c r="T208" s="307">
        <f t="shared" si="19"/>
        <v>0.63939287826438829</v>
      </c>
      <c r="U208" s="306">
        <f t="shared" si="19"/>
        <v>51097.16333333333</v>
      </c>
      <c r="V208" s="307">
        <f t="shared" si="19"/>
        <v>0.62320380395773867</v>
      </c>
      <c r="W208" s="306">
        <f t="shared" si="19"/>
        <v>47767.705166666659</v>
      </c>
      <c r="X208" s="308">
        <f t="shared" si="19"/>
        <v>0.60725540527186783</v>
      </c>
    </row>
    <row r="209" spans="2:24" s="304" customFormat="1" ht="28.15" customHeight="1" x14ac:dyDescent="0.45">
      <c r="B209" s="422" t="s">
        <v>65</v>
      </c>
      <c r="C209" s="424" t="s">
        <v>164</v>
      </c>
      <c r="D209" s="424"/>
      <c r="E209" s="424"/>
      <c r="F209" s="424"/>
      <c r="G209" s="452">
        <f t="shared" ref="G209:X209" si="20">G184</f>
        <v>42818.945218750014</v>
      </c>
      <c r="H209" s="453">
        <f t="shared" si="20"/>
        <v>0.41324359365268942</v>
      </c>
      <c r="I209" s="452">
        <f t="shared" si="20"/>
        <v>42818.945218750014</v>
      </c>
      <c r="J209" s="453">
        <f t="shared" si="20"/>
        <v>0.4336554150675756</v>
      </c>
      <c r="K209" s="452">
        <f t="shared" si="20"/>
        <v>42818.945218750014</v>
      </c>
      <c r="L209" s="453">
        <f t="shared" si="20"/>
        <v>0.45317573230862263</v>
      </c>
      <c r="M209" s="452">
        <f t="shared" si="20"/>
        <v>31900</v>
      </c>
      <c r="N209" s="453">
        <f t="shared" si="20"/>
        <v>0.37218214944408351</v>
      </c>
      <c r="O209" s="452">
        <f t="shared" si="20"/>
        <v>31900</v>
      </c>
      <c r="P209" s="453">
        <f t="shared" si="20"/>
        <v>0.38798988564346154</v>
      </c>
      <c r="Q209" s="452">
        <f t="shared" si="20"/>
        <v>31900</v>
      </c>
      <c r="R209" s="453">
        <f t="shared" si="20"/>
        <v>0.40356932847387128</v>
      </c>
      <c r="S209" s="452">
        <f t="shared" si="20"/>
        <v>16529.533333333333</v>
      </c>
      <c r="T209" s="453">
        <f t="shared" si="20"/>
        <v>0.19293973916020793</v>
      </c>
      <c r="U209" s="452">
        <f t="shared" si="20"/>
        <v>16529.533333333333</v>
      </c>
      <c r="V209" s="453">
        <f t="shared" si="20"/>
        <v>0.20160156413730937</v>
      </c>
      <c r="W209" s="452">
        <f t="shared" si="20"/>
        <v>16529.533333333333</v>
      </c>
      <c r="X209" s="454">
        <f t="shared" si="20"/>
        <v>0.21013461769339234</v>
      </c>
    </row>
    <row r="210" spans="2:24" s="304" customFormat="1" ht="43.15" customHeight="1" x14ac:dyDescent="0.45">
      <c r="B210" s="469" t="s">
        <v>165</v>
      </c>
      <c r="C210" s="470"/>
      <c r="D210" s="468">
        <f>D252</f>
        <v>0</v>
      </c>
      <c r="E210" s="468">
        <f>E252</f>
        <v>0</v>
      </c>
      <c r="F210" s="468">
        <f>F252</f>
        <v>0</v>
      </c>
      <c r="G210" s="384">
        <f t="shared" ref="G210:W210" si="21">G160</f>
        <v>103616.71875000001</v>
      </c>
      <c r="H210" s="474">
        <f t="shared" si="21"/>
        <v>0</v>
      </c>
      <c r="I210" s="475">
        <f t="shared" si="21"/>
        <v>98739.560791781259</v>
      </c>
      <c r="J210" s="380"/>
      <c r="K210" s="476">
        <f t="shared" si="21"/>
        <v>94486.40376353907</v>
      </c>
      <c r="L210" s="477">
        <f t="shared" si="21"/>
        <v>0</v>
      </c>
      <c r="M210" s="478">
        <f t="shared" si="21"/>
        <v>85710.720000000001</v>
      </c>
      <c r="N210" s="479">
        <f t="shared" si="21"/>
        <v>0</v>
      </c>
      <c r="O210" s="302">
        <f t="shared" si="21"/>
        <v>82218.638115000009</v>
      </c>
      <c r="P210" s="380"/>
      <c r="Q210" s="480">
        <f t="shared" si="21"/>
        <v>79044.659118749987</v>
      </c>
      <c r="R210" s="380"/>
      <c r="S210" s="391">
        <f t="shared" si="21"/>
        <v>85672</v>
      </c>
      <c r="T210" s="479">
        <f t="shared" si="21"/>
        <v>0</v>
      </c>
      <c r="U210" s="392">
        <f t="shared" si="21"/>
        <v>81991.096666666665</v>
      </c>
      <c r="V210" s="380"/>
      <c r="W210" s="393">
        <f t="shared" si="21"/>
        <v>78661.638500000001</v>
      </c>
      <c r="X210" s="382"/>
    </row>
    <row r="211" spans="2:24" s="304" customFormat="1" ht="14.5" customHeight="1" x14ac:dyDescent="0.45">
      <c r="D211" s="467"/>
      <c r="E211" s="467"/>
      <c r="F211" s="467"/>
      <c r="G211" s="471"/>
      <c r="H211" s="15"/>
      <c r="I211" s="472"/>
      <c r="J211" s="377"/>
      <c r="K211" s="472"/>
      <c r="L211" s="15"/>
      <c r="M211" s="471"/>
      <c r="N211" s="388"/>
      <c r="O211" s="471"/>
      <c r="P211" s="377"/>
      <c r="Q211" s="471"/>
      <c r="R211" s="377"/>
      <c r="S211" s="471"/>
      <c r="T211" s="388"/>
      <c r="U211" s="473"/>
      <c r="V211" s="377"/>
      <c r="W211" s="471"/>
      <c r="X211" s="377"/>
    </row>
    <row r="212" spans="2:24" s="304" customFormat="1" ht="13.15" customHeight="1" x14ac:dyDescent="0.45">
      <c r="D212" s="467"/>
      <c r="E212" s="467"/>
      <c r="F212" s="467"/>
      <c r="G212" s="471"/>
      <c r="H212" s="15"/>
      <c r="I212" s="472"/>
      <c r="J212" s="377"/>
      <c r="K212" s="472"/>
      <c r="L212" s="15"/>
      <c r="M212" s="471"/>
      <c r="N212" s="388"/>
      <c r="O212" s="471"/>
      <c r="P212" s="377"/>
      <c r="Q212" s="471"/>
      <c r="R212" s="377"/>
      <c r="S212" s="471"/>
      <c r="T212" s="388"/>
      <c r="U212" s="473"/>
      <c r="V212" s="377"/>
      <c r="W212" s="471"/>
      <c r="X212" s="377"/>
    </row>
    <row r="213" spans="2:24" ht="11.5" customHeight="1" x14ac:dyDescent="0.35">
      <c r="I213" s="109"/>
      <c r="K213" s="109"/>
      <c r="O213" s="109"/>
    </row>
    <row r="214" spans="2:24" s="309" customFormat="1" ht="43.9" customHeight="1" x14ac:dyDescent="0.45">
      <c r="B214" s="327" t="s">
        <v>166</v>
      </c>
      <c r="C214" s="457"/>
      <c r="D214" s="457"/>
      <c r="E214" s="457"/>
      <c r="F214" s="457"/>
      <c r="G214" s="458" t="str">
        <f t="shared" ref="G214:X214" si="22">G162</f>
        <v>ITALY incidence today</v>
      </c>
      <c r="H214" s="458" t="str">
        <f t="shared" si="22"/>
        <v>ITALY incidence today</v>
      </c>
      <c r="I214" s="459" t="str">
        <f t="shared" si="22"/>
        <v>ITALY incidence tomorrow</v>
      </c>
      <c r="J214" s="459" t="str">
        <f t="shared" si="22"/>
        <v>ITALY incidence tomorrow</v>
      </c>
      <c r="K214" s="460" t="str">
        <f t="shared" si="22"/>
        <v>ITALY incidence on a long term</v>
      </c>
      <c r="L214" s="460" t="str">
        <f t="shared" si="22"/>
        <v>ITALY incidence on a long term</v>
      </c>
      <c r="M214" s="461" t="str">
        <f t="shared" si="22"/>
        <v>FRANCE incidence today</v>
      </c>
      <c r="N214" s="462" t="str">
        <f t="shared" si="22"/>
        <v>FRANCE incidence today</v>
      </c>
      <c r="O214" s="465" t="str">
        <f t="shared" si="22"/>
        <v>FRANCE incidence tomorrow</v>
      </c>
      <c r="P214" s="465" t="str">
        <f t="shared" si="22"/>
        <v>FRANCE incidence tomorrow</v>
      </c>
      <c r="Q214" s="466" t="str">
        <f t="shared" si="22"/>
        <v>FRANCE incidence on a long term</v>
      </c>
      <c r="R214" s="466" t="str">
        <f t="shared" si="22"/>
        <v>FRANCE incidence on a long term</v>
      </c>
      <c r="S214" s="322" t="s">
        <v>155</v>
      </c>
      <c r="T214" s="322" t="s">
        <v>155</v>
      </c>
      <c r="U214" s="463" t="str">
        <f t="shared" si="22"/>
        <v>GERMANY incidence tomorrow</v>
      </c>
      <c r="V214" s="463" t="str">
        <f t="shared" si="22"/>
        <v>GERMANY incidence tomorrow</v>
      </c>
      <c r="W214" s="464" t="str">
        <f t="shared" si="22"/>
        <v>GERMANY incidence on a long term</v>
      </c>
      <c r="X214" s="464" t="str">
        <f t="shared" si="22"/>
        <v>GERMANY incidence on a long term</v>
      </c>
    </row>
    <row r="215" spans="2:24" s="309" customFormat="1" ht="38.5" customHeight="1" x14ac:dyDescent="0.45">
      <c r="B215" s="406" t="str">
        <f t="shared" ref="B215:X215" si="23">B163</f>
        <v xml:space="preserve">A DIRECT COSTS </v>
      </c>
      <c r="C215" s="407"/>
      <c r="D215" s="408"/>
      <c r="E215" s="408"/>
      <c r="F215" s="408"/>
      <c r="G215" s="409">
        <f t="shared" si="23"/>
        <v>60797.773531250001</v>
      </c>
      <c r="H215" s="410">
        <f t="shared" si="23"/>
        <v>0.58675640634731052</v>
      </c>
      <c r="I215" s="411">
        <f t="shared" si="23"/>
        <v>55920.615573031246</v>
      </c>
      <c r="J215" s="410">
        <f t="shared" si="23"/>
        <v>0.56634458493242446</v>
      </c>
      <c r="K215" s="411">
        <f t="shared" si="23"/>
        <v>51667.458544789057</v>
      </c>
      <c r="L215" s="412">
        <f t="shared" si="23"/>
        <v>0.54682426769137737</v>
      </c>
      <c r="M215" s="413">
        <f t="shared" si="23"/>
        <v>53810.720000000001</v>
      </c>
      <c r="N215" s="410">
        <f t="shared" si="23"/>
        <v>0.62781785055591643</v>
      </c>
      <c r="O215" s="413">
        <f t="shared" si="23"/>
        <v>50318.638115000002</v>
      </c>
      <c r="P215" s="410">
        <f t="shared" si="23"/>
        <v>0.6120101143565384</v>
      </c>
      <c r="Q215" s="413">
        <f t="shared" si="23"/>
        <v>47144.659118749994</v>
      </c>
      <c r="R215" s="413">
        <f t="shared" si="23"/>
        <v>0</v>
      </c>
      <c r="S215" s="409">
        <f t="shared" si="23"/>
        <v>69142.466666666674</v>
      </c>
      <c r="T215" s="414">
        <f t="shared" si="23"/>
        <v>0.80706026083979221</v>
      </c>
      <c r="U215" s="413">
        <f t="shared" si="23"/>
        <v>65461.563333333332</v>
      </c>
      <c r="V215" s="410">
        <f t="shared" si="23"/>
        <v>0.79839843586269066</v>
      </c>
      <c r="W215" s="413">
        <f t="shared" si="23"/>
        <v>62132.105166666661</v>
      </c>
      <c r="X215" s="410">
        <f t="shared" si="23"/>
        <v>0.78986538230660752</v>
      </c>
    </row>
    <row r="216" spans="2:24" s="303" customFormat="1" ht="12.65" customHeight="1" x14ac:dyDescent="0.4">
      <c r="B216" s="36"/>
      <c r="C216" s="1"/>
      <c r="D216"/>
      <c r="E216"/>
      <c r="F216"/>
      <c r="G216" s="155">
        <f t="shared" ref="G216:X216" si="24">G164</f>
        <v>0</v>
      </c>
      <c r="H216" s="36">
        <f t="shared" si="24"/>
        <v>0</v>
      </c>
      <c r="I216" s="125">
        <f t="shared" si="24"/>
        <v>0.95293078166288914</v>
      </c>
      <c r="J216">
        <f t="shared" si="24"/>
        <v>0</v>
      </c>
      <c r="K216" s="125">
        <f t="shared" si="24"/>
        <v>0.95692550185420511</v>
      </c>
      <c r="L216" s="132">
        <f t="shared" si="24"/>
        <v>0</v>
      </c>
      <c r="M216" s="2">
        <f t="shared" si="24"/>
        <v>0</v>
      </c>
      <c r="N216" s="118">
        <f t="shared" si="24"/>
        <v>0</v>
      </c>
      <c r="O216" s="135">
        <f t="shared" si="24"/>
        <v>0.95925734978075095</v>
      </c>
      <c r="P216" s="118">
        <f t="shared" si="24"/>
        <v>0</v>
      </c>
      <c r="Q216" s="135">
        <f t="shared" si="24"/>
        <v>0.96139586997524151</v>
      </c>
      <c r="R216" s="2">
        <f t="shared" si="24"/>
        <v>0</v>
      </c>
      <c r="S216" s="155">
        <f t="shared" si="24"/>
        <v>0</v>
      </c>
      <c r="T216" s="118">
        <f t="shared" si="24"/>
        <v>0</v>
      </c>
      <c r="U216" s="135">
        <f t="shared" si="24"/>
        <v>0.95703493167740528</v>
      </c>
      <c r="V216" s="118">
        <f t="shared" si="24"/>
        <v>0</v>
      </c>
      <c r="W216" s="135">
        <f t="shared" si="24"/>
        <v>0.95939244256967904</v>
      </c>
      <c r="X216" s="138">
        <f t="shared" si="24"/>
        <v>0</v>
      </c>
    </row>
    <row r="217" spans="2:24" x14ac:dyDescent="0.35">
      <c r="B217" s="120" t="str">
        <f t="shared" ref="B217:X217" si="25">B165</f>
        <v>A.1</v>
      </c>
      <c r="C217" s="121" t="str">
        <f t="shared" si="25"/>
        <v>Onsite</v>
      </c>
      <c r="D217" s="122"/>
      <c r="E217" s="122"/>
      <c r="F217" s="122"/>
      <c r="G217" s="156">
        <f t="shared" si="25"/>
        <v>4103.625</v>
      </c>
      <c r="H217" s="127">
        <f t="shared" si="25"/>
        <v>3.9603888730552948E-2</v>
      </c>
      <c r="I217" s="149">
        <f t="shared" si="25"/>
        <v>4103.625</v>
      </c>
      <c r="J217" s="131">
        <f t="shared" si="25"/>
        <v>4.1560089665109913E-2</v>
      </c>
      <c r="K217" s="149">
        <f t="shared" si="25"/>
        <v>4103.625</v>
      </c>
      <c r="L217" s="131">
        <f t="shared" si="25"/>
        <v>4.3430851810909214E-2</v>
      </c>
      <c r="M217" s="179">
        <f t="shared" si="25"/>
        <v>3102.2548999999999</v>
      </c>
      <c r="N217" s="242">
        <f t="shared" si="25"/>
        <v>3.6194479523681516E-2</v>
      </c>
      <c r="O217" s="179">
        <f t="shared" si="25"/>
        <v>3102.2548999999999</v>
      </c>
      <c r="P217" s="242">
        <f t="shared" si="25"/>
        <v>3.7731771908710597E-2</v>
      </c>
      <c r="Q217" s="179">
        <f t="shared" si="25"/>
        <v>3102.2548999999999</v>
      </c>
      <c r="R217" s="237">
        <f t="shared" si="25"/>
        <v>3.9246862907453814E-2</v>
      </c>
      <c r="S217" s="156">
        <f t="shared" si="25"/>
        <v>14364.4</v>
      </c>
      <c r="T217" s="242">
        <f t="shared" si="25"/>
        <v>0.16766738257540387</v>
      </c>
      <c r="U217" s="179">
        <f t="shared" si="25"/>
        <v>14364.4</v>
      </c>
      <c r="V217" s="242">
        <f t="shared" si="25"/>
        <v>0.17519463190495196</v>
      </c>
      <c r="W217" s="179">
        <f t="shared" si="25"/>
        <v>14364.4</v>
      </c>
      <c r="X217" s="242">
        <f t="shared" si="25"/>
        <v>0.18260997703473975</v>
      </c>
    </row>
    <row r="218" spans="2:24" x14ac:dyDescent="0.35">
      <c r="B218" s="36" t="str">
        <f t="shared" ref="B218:X218" si="26">B166</f>
        <v>A.1.1</v>
      </c>
      <c r="C218" s="1" t="str">
        <f t="shared" si="26"/>
        <v>Supply</v>
      </c>
      <c r="D218" t="str">
        <f t="shared" si="26"/>
        <v>on the c.site</v>
      </c>
      <c r="G218" s="157">
        <f t="shared" si="26"/>
        <v>0</v>
      </c>
      <c r="H218" s="148">
        <f t="shared" si="26"/>
        <v>0</v>
      </c>
      <c r="I218" s="138">
        <f t="shared" si="26"/>
        <v>0</v>
      </c>
      <c r="J218" s="128">
        <f t="shared" si="26"/>
        <v>0</v>
      </c>
      <c r="K218" s="164">
        <f t="shared" si="26"/>
        <v>0</v>
      </c>
      <c r="L218" s="128">
        <f t="shared" si="26"/>
        <v>0</v>
      </c>
      <c r="M218" s="2">
        <f t="shared" si="26"/>
        <v>0</v>
      </c>
      <c r="N218" s="118">
        <f t="shared" si="26"/>
        <v>0</v>
      </c>
      <c r="O218" s="2">
        <f t="shared" si="26"/>
        <v>0</v>
      </c>
      <c r="P218" s="118">
        <f t="shared" si="26"/>
        <v>0</v>
      </c>
      <c r="Q218" s="2">
        <f t="shared" si="26"/>
        <v>0</v>
      </c>
      <c r="R218" s="135">
        <f t="shared" si="26"/>
        <v>0</v>
      </c>
      <c r="S218" s="155">
        <f t="shared" si="26"/>
        <v>0</v>
      </c>
      <c r="T218" s="118">
        <f t="shared" si="26"/>
        <v>0</v>
      </c>
      <c r="U218" s="2">
        <f t="shared" si="26"/>
        <v>0</v>
      </c>
      <c r="V218" s="118">
        <f t="shared" si="26"/>
        <v>0</v>
      </c>
      <c r="W218" s="2">
        <f t="shared" si="26"/>
        <v>0</v>
      </c>
      <c r="X218" s="118">
        <f t="shared" si="26"/>
        <v>0</v>
      </c>
    </row>
    <row r="219" spans="2:24" x14ac:dyDescent="0.35">
      <c r="B219" s="36" t="str">
        <f t="shared" ref="B219:X219" si="27">B167</f>
        <v>A.1.2</v>
      </c>
      <c r="C219" s="1" t="str">
        <f t="shared" si="27"/>
        <v>Installation and setup</v>
      </c>
      <c r="G219" s="155">
        <f t="shared" si="27"/>
        <v>4103.625</v>
      </c>
      <c r="H219" s="118">
        <f t="shared" si="27"/>
        <v>3.9603888730552948E-2</v>
      </c>
      <c r="I219" s="138">
        <f t="shared" si="27"/>
        <v>4103.625</v>
      </c>
      <c r="J219" s="128">
        <f t="shared" si="27"/>
        <v>4.1560089665109913E-2</v>
      </c>
      <c r="K219" s="138">
        <f t="shared" si="27"/>
        <v>4103.625</v>
      </c>
      <c r="L219" s="128">
        <f t="shared" si="27"/>
        <v>4.3430851810909214E-2</v>
      </c>
      <c r="M219" s="2">
        <f t="shared" si="27"/>
        <v>3102.2548999999999</v>
      </c>
      <c r="N219" s="118">
        <f t="shared" si="27"/>
        <v>3.6194479523681516E-2</v>
      </c>
      <c r="O219" s="2">
        <f t="shared" si="27"/>
        <v>3102.2548999999999</v>
      </c>
      <c r="P219" s="118">
        <f t="shared" si="27"/>
        <v>3.7731771908710597E-2</v>
      </c>
      <c r="Q219" s="2">
        <f t="shared" si="27"/>
        <v>3102.2548999999999</v>
      </c>
      <c r="R219" s="135">
        <f t="shared" si="27"/>
        <v>3.9246862907453814E-2</v>
      </c>
      <c r="S219" s="155">
        <f t="shared" si="27"/>
        <v>14364.4</v>
      </c>
      <c r="T219" s="118">
        <f t="shared" si="27"/>
        <v>0.16766738257540387</v>
      </c>
      <c r="U219" s="2">
        <f t="shared" si="27"/>
        <v>14364.4</v>
      </c>
      <c r="V219" s="118">
        <f t="shared" si="27"/>
        <v>0.17519463190495196</v>
      </c>
      <c r="W219" s="2">
        <f t="shared" si="27"/>
        <v>14364.4</v>
      </c>
      <c r="X219" s="118">
        <f t="shared" si="27"/>
        <v>0.18260997703473975</v>
      </c>
    </row>
    <row r="220" spans="2:24" x14ac:dyDescent="0.35">
      <c r="B220" s="120" t="str">
        <f t="shared" ref="B220:X220" si="28">B168</f>
        <v>A.2</v>
      </c>
      <c r="C220" s="121" t="s">
        <v>167</v>
      </c>
      <c r="D220" s="122"/>
      <c r="E220" s="122"/>
      <c r="F220" s="122"/>
      <c r="G220" s="156">
        <f t="shared" si="28"/>
        <v>56694.148531250001</v>
      </c>
      <c r="H220" s="127">
        <f t="shared" si="28"/>
        <v>0.54715251761675765</v>
      </c>
      <c r="I220" s="149">
        <f t="shared" si="28"/>
        <v>51816.990573031246</v>
      </c>
      <c r="J220" s="131">
        <f t="shared" si="28"/>
        <v>0.52478449526731463</v>
      </c>
      <c r="K220" s="149">
        <f t="shared" si="28"/>
        <v>47563.833544789057</v>
      </c>
      <c r="L220" s="131">
        <f t="shared" si="28"/>
        <v>0.50339341588046826</v>
      </c>
      <c r="M220" s="179">
        <f t="shared" si="28"/>
        <v>50708.465100000001</v>
      </c>
      <c r="N220" s="242">
        <f t="shared" si="28"/>
        <v>0.59162337103223495</v>
      </c>
      <c r="O220" s="179">
        <f t="shared" si="28"/>
        <v>47216.383215000002</v>
      </c>
      <c r="P220" s="242">
        <f t="shared" si="28"/>
        <v>0.57427834244782772</v>
      </c>
      <c r="Q220" s="179">
        <f t="shared" si="28"/>
        <v>44042.404218749994</v>
      </c>
      <c r="R220" s="237">
        <f t="shared" si="28"/>
        <v>0.557183808618675</v>
      </c>
      <c r="S220" s="156">
        <f t="shared" si="28"/>
        <v>54778.066666666673</v>
      </c>
      <c r="T220" s="242">
        <f t="shared" si="28"/>
        <v>0.63939287826438829</v>
      </c>
      <c r="U220" s="179">
        <f t="shared" si="28"/>
        <v>51097.16333333333</v>
      </c>
      <c r="V220" s="242">
        <f t="shared" si="28"/>
        <v>0.62320380395773867</v>
      </c>
      <c r="W220" s="179">
        <f t="shared" si="28"/>
        <v>47767.705166666659</v>
      </c>
      <c r="X220" s="242">
        <f t="shared" si="28"/>
        <v>0.60725540527186783</v>
      </c>
    </row>
    <row r="221" spans="2:24" x14ac:dyDescent="0.35">
      <c r="B221" s="36" t="str">
        <f t="shared" ref="B221:D224" si="29">B170</f>
        <v>A.2.1.1</v>
      </c>
      <c r="C221" s="1" t="str">
        <f t="shared" si="29"/>
        <v>Row materials</v>
      </c>
      <c r="D221" t="str">
        <f t="shared" si="29"/>
        <v>for the producer (factory)</v>
      </c>
      <c r="G221" s="155">
        <f t="shared" ref="G221:X221" si="30">G170+G226+G231</f>
        <v>39685.903971874999</v>
      </c>
      <c r="H221" s="511">
        <f t="shared" si="30"/>
        <v>0.38300676233173031</v>
      </c>
      <c r="I221" s="512">
        <f t="shared" si="30"/>
        <v>37701.608773281245</v>
      </c>
      <c r="J221" s="128">
        <f t="shared" si="30"/>
        <v>0.38182880773376299</v>
      </c>
      <c r="K221" s="512">
        <f t="shared" si="30"/>
        <v>35816.528334617185</v>
      </c>
      <c r="L221" s="128">
        <f t="shared" si="30"/>
        <v>0.3790654200815109</v>
      </c>
      <c r="M221" s="2">
        <f t="shared" si="30"/>
        <v>38801.75</v>
      </c>
      <c r="N221" s="118">
        <f t="shared" si="30"/>
        <v>0.45270591589943476</v>
      </c>
      <c r="O221" s="2">
        <f t="shared" si="30"/>
        <v>36861.662499999999</v>
      </c>
      <c r="P221" s="118">
        <f t="shared" si="30"/>
        <v>0.44833706012548191</v>
      </c>
      <c r="Q221" s="2">
        <f t="shared" si="30"/>
        <v>35018.579375000001</v>
      </c>
      <c r="R221" s="135">
        <f t="shared" si="30"/>
        <v>0.44302271355729494</v>
      </c>
      <c r="S221" s="155">
        <f t="shared" si="30"/>
        <v>45744.733333333337</v>
      </c>
      <c r="T221" s="295">
        <f t="shared" si="30"/>
        <v>0.53395197186167409</v>
      </c>
      <c r="U221" s="2">
        <f t="shared" si="30"/>
        <v>43457.496666666666</v>
      </c>
      <c r="V221" s="118">
        <f t="shared" si="30"/>
        <v>0.5300270204134766</v>
      </c>
      <c r="W221" s="2">
        <f t="shared" si="30"/>
        <v>41284.621833333324</v>
      </c>
      <c r="X221" s="118">
        <f t="shared" si="30"/>
        <v>0.52483806110056208</v>
      </c>
    </row>
    <row r="222" spans="2:24" x14ac:dyDescent="0.35">
      <c r="B222" s="36" t="str">
        <f t="shared" si="29"/>
        <v>A.2.1.2</v>
      </c>
      <c r="C222" s="1" t="str">
        <f t="shared" si="29"/>
        <v>Labour</v>
      </c>
      <c r="D222" t="str">
        <f t="shared" si="29"/>
        <v>for the producer (factory)</v>
      </c>
      <c r="G222" s="155">
        <f t="shared" ref="G222:X222" si="31">G171+G227+G232</f>
        <v>5669.4148531250003</v>
      </c>
      <c r="H222" s="511">
        <f t="shared" si="31"/>
        <v>5.4715251761675764E-2</v>
      </c>
      <c r="I222" s="512">
        <f t="shared" si="31"/>
        <v>4819.0026251562504</v>
      </c>
      <c r="J222" s="128">
        <f t="shared" si="31"/>
        <v>4.8805185950932112E-2</v>
      </c>
      <c r="K222" s="512">
        <f t="shared" si="31"/>
        <v>4096.1522313828127</v>
      </c>
      <c r="L222" s="128">
        <f t="shared" si="31"/>
        <v>4.3351763515455735E-2</v>
      </c>
      <c r="M222" s="2">
        <f t="shared" si="31"/>
        <v>9566.586299999999</v>
      </c>
      <c r="N222" s="118">
        <f t="shared" si="31"/>
        <v>0.11161481667637374</v>
      </c>
      <c r="O222" s="2">
        <f t="shared" si="31"/>
        <v>8131.5983550000001</v>
      </c>
      <c r="P222" s="118">
        <f t="shared" si="31"/>
        <v>9.8902129023668031E-2</v>
      </c>
      <c r="Q222" s="2">
        <f t="shared" si="31"/>
        <v>6911.8586017499993</v>
      </c>
      <c r="R222" s="135">
        <f t="shared" si="31"/>
        <v>8.7442449354689603E-2</v>
      </c>
      <c r="S222" s="155">
        <f t="shared" si="31"/>
        <v>4200</v>
      </c>
      <c r="T222" s="295">
        <f t="shared" si="31"/>
        <v>4.9024185264730603E-2</v>
      </c>
      <c r="U222" s="2">
        <f t="shared" si="31"/>
        <v>3570</v>
      </c>
      <c r="V222" s="118">
        <f t="shared" si="31"/>
        <v>4.3541312961256892E-2</v>
      </c>
      <c r="W222" s="2">
        <f t="shared" si="31"/>
        <v>3034.5</v>
      </c>
      <c r="X222" s="118">
        <f t="shared" si="31"/>
        <v>3.8576618258466609E-2</v>
      </c>
    </row>
    <row r="223" spans="2:24" x14ac:dyDescent="0.35">
      <c r="B223" s="36" t="str">
        <f t="shared" si="29"/>
        <v>A.2.1.3</v>
      </c>
      <c r="C223" s="1" t="str">
        <f t="shared" si="29"/>
        <v>Transports and rentals</v>
      </c>
      <c r="D223" t="str">
        <f t="shared" si="29"/>
        <v>for the producer (factory)</v>
      </c>
      <c r="G223" s="155">
        <f t="shared" ref="G223:X223" si="32">G172+G228+G233</f>
        <v>1502.102730625</v>
      </c>
      <c r="H223" s="511">
        <f t="shared" si="32"/>
        <v>1.4496721655982758E-2</v>
      </c>
      <c r="I223" s="512">
        <f t="shared" si="32"/>
        <v>1426.99759409375</v>
      </c>
      <c r="J223" s="128">
        <f t="shared" si="32"/>
        <v>1.4452136333712843E-2</v>
      </c>
      <c r="K223" s="512">
        <f t="shared" si="32"/>
        <v>1355.6477143890625</v>
      </c>
      <c r="L223" s="128">
        <f t="shared" si="32"/>
        <v>1.4347542719285789E-2</v>
      </c>
      <c r="M223" s="2">
        <f t="shared" si="32"/>
        <v>2340.1288</v>
      </c>
      <c r="N223" s="118">
        <f t="shared" si="32"/>
        <v>2.7302638456426453E-2</v>
      </c>
      <c r="O223" s="2">
        <f t="shared" si="32"/>
        <v>2223.1223599999998</v>
      </c>
      <c r="P223" s="118">
        <f t="shared" si="32"/>
        <v>2.7039153298677815E-2</v>
      </c>
      <c r="Q223" s="2">
        <f t="shared" si="32"/>
        <v>2111.966242</v>
      </c>
      <c r="R223" s="135">
        <f t="shared" si="32"/>
        <v>2.6718645706690455E-2</v>
      </c>
      <c r="S223" s="155">
        <f t="shared" si="32"/>
        <v>1353.3333333333333</v>
      </c>
      <c r="T223" s="295">
        <f t="shared" si="32"/>
        <v>1.5796681918635418E-2</v>
      </c>
      <c r="U223" s="2">
        <f t="shared" si="32"/>
        <v>1285.6666666666667</v>
      </c>
      <c r="V223" s="118">
        <f t="shared" si="32"/>
        <v>1.5680564340949377E-2</v>
      </c>
      <c r="W223" s="2">
        <f t="shared" si="32"/>
        <v>1221.3833333333332</v>
      </c>
      <c r="X223" s="118">
        <f t="shared" si="32"/>
        <v>1.5527051770391653E-2</v>
      </c>
    </row>
    <row r="224" spans="2:24" x14ac:dyDescent="0.35">
      <c r="B224" s="36" t="str">
        <f t="shared" si="29"/>
        <v>A.2.1.4</v>
      </c>
      <c r="C224" s="1" t="str">
        <f t="shared" si="29"/>
        <v>General costs and factory´s overhead</v>
      </c>
      <c r="D224" t="str">
        <f t="shared" si="29"/>
        <v>for the producer (factory)</v>
      </c>
      <c r="G224" s="155">
        <f>G173+G229+G234</f>
        <v>9836.7269756250007</v>
      </c>
      <c r="H224" s="511">
        <f>H173+H229+H234</f>
        <v>9.4933781867368755E-2</v>
      </c>
      <c r="I224" s="512">
        <f t="shared" ref="I224:X224" si="33">I173+I229+I234</f>
        <v>7869.3815805000004</v>
      </c>
      <c r="J224" s="128">
        <f t="shared" si="33"/>
        <v>7.9698365248906597E-2</v>
      </c>
      <c r="K224" s="512">
        <f t="shared" si="33"/>
        <v>6295.5052644000007</v>
      </c>
      <c r="L224" s="128">
        <f t="shared" si="33"/>
        <v>6.6628689564215846E-2</v>
      </c>
      <c r="M224" s="2">
        <f t="shared" si="33"/>
        <v>0</v>
      </c>
      <c r="N224" s="118">
        <f t="shared" si="33"/>
        <v>0</v>
      </c>
      <c r="O224" s="2">
        <f t="shared" si="33"/>
        <v>0</v>
      </c>
      <c r="P224" s="118">
        <f t="shared" si="33"/>
        <v>0</v>
      </c>
      <c r="Q224" s="2">
        <f t="shared" si="33"/>
        <v>0</v>
      </c>
      <c r="R224" s="135">
        <f t="shared" si="33"/>
        <v>0</v>
      </c>
      <c r="S224" s="155">
        <f t="shared" si="33"/>
        <v>3480</v>
      </c>
      <c r="T224" s="295">
        <f t="shared" si="33"/>
        <v>4.062003921934821E-2</v>
      </c>
      <c r="U224" s="2">
        <f t="shared" si="33"/>
        <v>2784.0000000000005</v>
      </c>
      <c r="V224" s="118">
        <f t="shared" si="33"/>
        <v>3.3954906242055799E-2</v>
      </c>
      <c r="W224" s="2">
        <f t="shared" si="33"/>
        <v>2227.2000000000003</v>
      </c>
      <c r="X224" s="118">
        <f t="shared" si="33"/>
        <v>2.8313674142447467E-2</v>
      </c>
    </row>
    <row r="225" spans="2:24" hidden="1" x14ac:dyDescent="0.35">
      <c r="B225" s="107" t="str">
        <f t="shared" ref="B225:C234" si="34">B174</f>
        <v>A.2.2</v>
      </c>
      <c r="C225" s="115" t="str">
        <f t="shared" si="34"/>
        <v>ROOF</v>
      </c>
      <c r="D225" s="106"/>
      <c r="E225" s="106"/>
      <c r="F225" s="106"/>
      <c r="G225" s="158">
        <f t="shared" ref="G225:H242" si="35">G174</f>
        <v>0</v>
      </c>
      <c r="H225" s="117">
        <f t="shared" si="35"/>
        <v>0</v>
      </c>
      <c r="I225" s="141">
        <f t="shared" ref="I225:X225" si="36">I174</f>
        <v>0</v>
      </c>
      <c r="J225" s="130">
        <f t="shared" si="36"/>
        <v>0</v>
      </c>
      <c r="K225" s="141">
        <f t="shared" si="36"/>
        <v>0</v>
      </c>
      <c r="L225" s="130">
        <f t="shared" si="36"/>
        <v>0</v>
      </c>
      <c r="M225" s="180">
        <f t="shared" si="36"/>
        <v>17285.779500000001</v>
      </c>
      <c r="N225" s="243">
        <f t="shared" si="36"/>
        <v>0.20167581721399613</v>
      </c>
      <c r="O225" s="180">
        <f t="shared" si="36"/>
        <v>16053.997575000001</v>
      </c>
      <c r="P225" s="243">
        <f t="shared" si="36"/>
        <v>0.19525983333055358</v>
      </c>
      <c r="Q225" s="180">
        <f t="shared" si="36"/>
        <v>14938.92868875</v>
      </c>
      <c r="R225" s="238">
        <f t="shared" si="36"/>
        <v>0.18899352410777079</v>
      </c>
      <c r="S225" s="158">
        <f t="shared" si="36"/>
        <v>19300.000000000004</v>
      </c>
      <c r="T225" s="117">
        <f t="shared" si="36"/>
        <v>0.22527780371650016</v>
      </c>
      <c r="U225" s="180">
        <f t="shared" si="36"/>
        <v>18246.333333333332</v>
      </c>
      <c r="V225" s="243">
        <f t="shared" si="36"/>
        <v>0.22254042298657711</v>
      </c>
      <c r="W225" s="180">
        <f t="shared" si="36"/>
        <v>17259.749999999996</v>
      </c>
      <c r="X225" s="243">
        <f t="shared" si="36"/>
        <v>0.21941762629315173</v>
      </c>
    </row>
    <row r="226" spans="2:24" hidden="1" x14ac:dyDescent="0.35">
      <c r="B226" s="36" t="str">
        <f t="shared" si="34"/>
        <v>A.2.1.1</v>
      </c>
      <c r="C226" s="1" t="str">
        <f t="shared" si="34"/>
        <v>Row materials</v>
      </c>
      <c r="D226" t="str">
        <f>D175</f>
        <v>for the producer (factory)</v>
      </c>
      <c r="G226" s="166">
        <f t="shared" si="35"/>
        <v>0</v>
      </c>
      <c r="H226" s="167">
        <f t="shared" si="35"/>
        <v>0</v>
      </c>
      <c r="I226" s="171">
        <f t="shared" ref="I226:X226" si="37">I175</f>
        <v>0</v>
      </c>
      <c r="J226" s="173">
        <f t="shared" si="37"/>
        <v>0</v>
      </c>
      <c r="K226" s="168">
        <f t="shared" si="37"/>
        <v>0</v>
      </c>
      <c r="L226" s="170">
        <f t="shared" si="37"/>
        <v>0</v>
      </c>
      <c r="M226" s="2">
        <f t="shared" si="37"/>
        <v>12492.150000000001</v>
      </c>
      <c r="N226" s="118">
        <f t="shared" si="37"/>
        <v>0.14574781310902535</v>
      </c>
      <c r="O226" s="2">
        <f t="shared" si="37"/>
        <v>11867.542500000001</v>
      </c>
      <c r="P226" s="118">
        <f t="shared" si="37"/>
        <v>0.14434126825843011</v>
      </c>
      <c r="Q226" s="2">
        <f t="shared" si="37"/>
        <v>11274.165375</v>
      </c>
      <c r="R226" s="135">
        <f t="shared" si="37"/>
        <v>0.1426303244354897</v>
      </c>
      <c r="S226" s="155">
        <f t="shared" si="37"/>
        <v>18266.666666666668</v>
      </c>
      <c r="T226" s="118">
        <f t="shared" si="37"/>
        <v>0.21321629781803469</v>
      </c>
      <c r="U226" s="2">
        <f t="shared" si="37"/>
        <v>17353.333333333332</v>
      </c>
      <c r="V226" s="118">
        <f t="shared" si="37"/>
        <v>0.21164899652315908</v>
      </c>
      <c r="W226" s="2">
        <f t="shared" si="37"/>
        <v>16485.666666666664</v>
      </c>
      <c r="X226" s="118">
        <f t="shared" si="37"/>
        <v>0.20957695493040948</v>
      </c>
    </row>
    <row r="227" spans="2:24" hidden="1" x14ac:dyDescent="0.35">
      <c r="B227" s="36" t="str">
        <f t="shared" si="34"/>
        <v>A.2.1.2</v>
      </c>
      <c r="C227" s="1" t="str">
        <f t="shared" si="34"/>
        <v>Labour</v>
      </c>
      <c r="D227" t="str">
        <f>D176</f>
        <v>for the producer (factory)</v>
      </c>
      <c r="G227" s="166">
        <f t="shared" si="35"/>
        <v>0</v>
      </c>
      <c r="H227" s="167">
        <f t="shared" si="35"/>
        <v>0</v>
      </c>
      <c r="I227" s="171">
        <f t="shared" ref="I227:X227" si="38">I176</f>
        <v>0</v>
      </c>
      <c r="J227" s="172">
        <f t="shared" si="38"/>
        <v>0</v>
      </c>
      <c r="K227" s="168">
        <f t="shared" si="38"/>
        <v>0</v>
      </c>
      <c r="L227" s="169">
        <f t="shared" si="38"/>
        <v>0</v>
      </c>
      <c r="M227" s="2">
        <f t="shared" si="38"/>
        <v>3674.9295000000002</v>
      </c>
      <c r="N227" s="118">
        <f t="shared" si="38"/>
        <v>4.2875961139983425E-2</v>
      </c>
      <c r="O227" s="2">
        <f t="shared" si="38"/>
        <v>3123.690075</v>
      </c>
      <c r="P227" s="118">
        <f t="shared" si="38"/>
        <v>3.7992481347487957E-2</v>
      </c>
      <c r="Q227" s="2">
        <f t="shared" si="38"/>
        <v>2655.1365637499998</v>
      </c>
      <c r="R227" s="135">
        <f t="shared" si="38"/>
        <v>3.3590334797461117E-2</v>
      </c>
      <c r="S227" s="155">
        <f t="shared" si="38"/>
        <v>666.66666666666663</v>
      </c>
      <c r="T227" s="118">
        <f t="shared" si="38"/>
        <v>7.7816167086873968E-3</v>
      </c>
      <c r="U227" s="2">
        <f t="shared" si="38"/>
        <v>566.66666666666663</v>
      </c>
      <c r="V227" s="118">
        <f t="shared" si="38"/>
        <v>6.9113195176598238E-3</v>
      </c>
      <c r="W227" s="2">
        <f t="shared" si="38"/>
        <v>481.66666666666663</v>
      </c>
      <c r="X227" s="118">
        <f t="shared" si="38"/>
        <v>6.1232727394391435E-3</v>
      </c>
    </row>
    <row r="228" spans="2:24" hidden="1" x14ac:dyDescent="0.35">
      <c r="B228" s="36" t="str">
        <f t="shared" si="34"/>
        <v>A.2.1.3</v>
      </c>
      <c r="C228" s="1" t="str">
        <f t="shared" si="34"/>
        <v>Transports and rentals</v>
      </c>
      <c r="D228" t="str">
        <f>D177</f>
        <v>for the producer (factory)</v>
      </c>
      <c r="G228" s="166">
        <f t="shared" si="35"/>
        <v>0</v>
      </c>
      <c r="H228" s="167">
        <f t="shared" si="35"/>
        <v>0</v>
      </c>
      <c r="I228" s="171">
        <f t="shared" ref="I228:X228" si="39">I177</f>
        <v>0</v>
      </c>
      <c r="J228" s="172">
        <f t="shared" si="39"/>
        <v>0</v>
      </c>
      <c r="K228" s="168">
        <f t="shared" si="39"/>
        <v>0</v>
      </c>
      <c r="L228" s="169">
        <f t="shared" si="39"/>
        <v>0</v>
      </c>
      <c r="M228" s="2">
        <f t="shared" si="39"/>
        <v>1118.7</v>
      </c>
      <c r="N228" s="118">
        <f t="shared" si="39"/>
        <v>1.3052042964987343E-2</v>
      </c>
      <c r="O228" s="2">
        <f t="shared" si="39"/>
        <v>1062.7650000000001</v>
      </c>
      <c r="P228" s="118">
        <f t="shared" si="39"/>
        <v>1.292608372463553E-2</v>
      </c>
      <c r="Q228" s="2">
        <f t="shared" si="39"/>
        <v>1009.62675</v>
      </c>
      <c r="R228" s="135">
        <f t="shared" si="39"/>
        <v>1.2772864874819973E-2</v>
      </c>
      <c r="S228" s="155">
        <f t="shared" si="39"/>
        <v>220</v>
      </c>
      <c r="T228" s="118">
        <f t="shared" si="39"/>
        <v>2.5679335138668411E-3</v>
      </c>
      <c r="U228" s="2">
        <f t="shared" si="39"/>
        <v>209</v>
      </c>
      <c r="V228" s="118">
        <f t="shared" si="39"/>
        <v>2.5490572573957115E-3</v>
      </c>
      <c r="W228" s="2">
        <f t="shared" si="39"/>
        <v>198.54999999999998</v>
      </c>
      <c r="X228" s="118">
        <f t="shared" si="39"/>
        <v>2.5241020119355891E-3</v>
      </c>
    </row>
    <row r="229" spans="2:24" hidden="1" x14ac:dyDescent="0.35">
      <c r="B229" s="36" t="str">
        <f t="shared" si="34"/>
        <v>A.2.1.4</v>
      </c>
      <c r="C229" s="1" t="str">
        <f t="shared" si="34"/>
        <v>General costs and factory´s overhead</v>
      </c>
      <c r="D229" t="str">
        <f>D178</f>
        <v>for the producer (factory)</v>
      </c>
      <c r="G229" s="166">
        <f t="shared" si="35"/>
        <v>0</v>
      </c>
      <c r="H229" s="167">
        <f t="shared" si="35"/>
        <v>0</v>
      </c>
      <c r="I229" s="171">
        <f t="shared" ref="I229:X229" si="40">I178</f>
        <v>0</v>
      </c>
      <c r="J229" s="172">
        <f t="shared" si="40"/>
        <v>0</v>
      </c>
      <c r="K229" s="168">
        <f t="shared" si="40"/>
        <v>0</v>
      </c>
      <c r="L229" s="169">
        <f t="shared" si="40"/>
        <v>0</v>
      </c>
      <c r="M229" s="2">
        <f t="shared" si="40"/>
        <v>0</v>
      </c>
      <c r="N229" s="118">
        <f t="shared" si="40"/>
        <v>0</v>
      </c>
      <c r="O229" s="2">
        <f t="shared" si="40"/>
        <v>0</v>
      </c>
      <c r="P229" s="118">
        <f t="shared" si="40"/>
        <v>0</v>
      </c>
      <c r="Q229" s="2">
        <f t="shared" si="40"/>
        <v>0</v>
      </c>
      <c r="R229" s="135">
        <f t="shared" si="40"/>
        <v>0</v>
      </c>
      <c r="S229" s="155">
        <f t="shared" si="40"/>
        <v>146.66666666666666</v>
      </c>
      <c r="T229" s="118">
        <f t="shared" si="40"/>
        <v>1.7119556759112272E-3</v>
      </c>
      <c r="U229" s="2">
        <f t="shared" si="40"/>
        <v>117.33333333333333</v>
      </c>
      <c r="V229" s="118">
        <f t="shared" si="40"/>
        <v>1.4310496883625048E-3</v>
      </c>
      <c r="W229" s="2">
        <f t="shared" si="40"/>
        <v>93.866666666666674</v>
      </c>
      <c r="X229" s="118">
        <f t="shared" si="40"/>
        <v>1.1932966113675177E-3</v>
      </c>
    </row>
    <row r="230" spans="2:24" hidden="1" x14ac:dyDescent="0.35">
      <c r="B230" s="107" t="str">
        <f t="shared" si="34"/>
        <v>A.2.3</v>
      </c>
      <c r="C230" s="115" t="str">
        <f t="shared" si="34"/>
        <v>SERVICES</v>
      </c>
      <c r="D230" s="106"/>
      <c r="E230" s="106"/>
      <c r="F230" s="106"/>
      <c r="G230" s="158">
        <f t="shared" si="35"/>
        <v>12273.992</v>
      </c>
      <c r="H230" s="117">
        <f t="shared" si="35"/>
        <v>0.1184557101215869</v>
      </c>
      <c r="I230" s="141">
        <f t="shared" ref="I230:X230" si="41">I179</f>
        <v>11261.387659999999</v>
      </c>
      <c r="J230" s="130">
        <f t="shared" si="41"/>
        <v>0.11405142548433694</v>
      </c>
      <c r="K230" s="141">
        <f t="shared" si="41"/>
        <v>10373.057488999999</v>
      </c>
      <c r="L230" s="130">
        <f t="shared" si="41"/>
        <v>0.10978359928862919</v>
      </c>
      <c r="M230" s="180">
        <f t="shared" si="41"/>
        <v>17932.286799999998</v>
      </c>
      <c r="N230" s="243">
        <f t="shared" si="41"/>
        <v>0.20921871616525911</v>
      </c>
      <c r="O230" s="180">
        <f t="shared" si="41"/>
        <v>16827.251779999999</v>
      </c>
      <c r="P230" s="243">
        <f t="shared" si="41"/>
        <v>0.2046646863265183</v>
      </c>
      <c r="Q230" s="180">
        <f t="shared" si="41"/>
        <v>15808.731612999998</v>
      </c>
      <c r="R230" s="238">
        <f t="shared" si="41"/>
        <v>0.19999746711856017</v>
      </c>
      <c r="S230" s="158">
        <f t="shared" si="41"/>
        <v>614.73333333333335</v>
      </c>
      <c r="T230" s="117">
        <f t="shared" si="41"/>
        <v>7.1754287670806483E-3</v>
      </c>
      <c r="U230" s="180">
        <f t="shared" si="41"/>
        <v>583.99666666666667</v>
      </c>
      <c r="V230" s="243">
        <f t="shared" si="41"/>
        <v>7.1226839304381383E-3</v>
      </c>
      <c r="W230" s="180">
        <f t="shared" si="41"/>
        <v>554.79683333333332</v>
      </c>
      <c r="X230" s="243">
        <f t="shared" si="41"/>
        <v>7.0529529248660808E-3</v>
      </c>
    </row>
    <row r="231" spans="2:24" hidden="1" x14ac:dyDescent="0.35">
      <c r="B231" s="36" t="str">
        <f t="shared" si="34"/>
        <v>A.2.3.1</v>
      </c>
      <c r="C231" s="1" t="str">
        <f t="shared" si="34"/>
        <v>Row materials</v>
      </c>
      <c r="D231" t="str">
        <f>D180</f>
        <v>for the producer (factory)</v>
      </c>
      <c r="G231" s="166">
        <f t="shared" si="35"/>
        <v>8591.7943999999989</v>
      </c>
      <c r="H231" s="167">
        <f t="shared" si="35"/>
        <v>8.2918997085110815E-2</v>
      </c>
      <c r="I231" s="171">
        <f t="shared" ref="I231:X231" si="42">I180</f>
        <v>8162.2046799999989</v>
      </c>
      <c r="J231" s="172">
        <f t="shared" si="42"/>
        <v>8.2663975964124323E-2</v>
      </c>
      <c r="K231" s="168">
        <f t="shared" si="42"/>
        <v>7754.0944459999982</v>
      </c>
      <c r="L231" s="169">
        <f t="shared" si="42"/>
        <v>8.2065716728994514E-2</v>
      </c>
      <c r="M231" s="2">
        <f t="shared" si="42"/>
        <v>15479.519999999999</v>
      </c>
      <c r="N231" s="118">
        <f t="shared" si="42"/>
        <v>0.18060191303958242</v>
      </c>
      <c r="O231" s="2">
        <f t="shared" si="42"/>
        <v>14705.543999999998</v>
      </c>
      <c r="P231" s="118">
        <f t="shared" si="42"/>
        <v>0.17885900736316274</v>
      </c>
      <c r="Q231" s="2">
        <f t="shared" si="42"/>
        <v>13970.266799999998</v>
      </c>
      <c r="R231" s="135">
        <f t="shared" si="42"/>
        <v>0.17673890881118551</v>
      </c>
      <c r="S231" s="155">
        <f t="shared" si="42"/>
        <v>481.4</v>
      </c>
      <c r="T231" s="295">
        <f t="shared" si="42"/>
        <v>5.6191054253431688E-3</v>
      </c>
      <c r="U231" s="2">
        <f t="shared" si="42"/>
        <v>457.33</v>
      </c>
      <c r="V231" s="118">
        <f t="shared" si="42"/>
        <v>5.5778007441377071E-3</v>
      </c>
      <c r="W231" s="2">
        <f t="shared" si="42"/>
        <v>434.46349999999995</v>
      </c>
      <c r="X231" s="118">
        <f t="shared" si="42"/>
        <v>5.5231941297536023E-3</v>
      </c>
    </row>
    <row r="232" spans="2:24" hidden="1" x14ac:dyDescent="0.35">
      <c r="B232" s="36" t="str">
        <f t="shared" si="34"/>
        <v>A.2.3.2</v>
      </c>
      <c r="C232" s="1" t="str">
        <f t="shared" si="34"/>
        <v>Labour</v>
      </c>
      <c r="D232" t="str">
        <f>D181</f>
        <v>for the producer (factory)</v>
      </c>
      <c r="G232" s="166">
        <f t="shared" si="35"/>
        <v>1227.3992000000001</v>
      </c>
      <c r="H232" s="167">
        <f t="shared" si="35"/>
        <v>1.184557101215869E-2</v>
      </c>
      <c r="I232" s="171">
        <f t="shared" ref="I232:X232" si="43">I181</f>
        <v>1043.2893200000001</v>
      </c>
      <c r="J232" s="172">
        <f t="shared" si="43"/>
        <v>1.0566072115715142E-2</v>
      </c>
      <c r="K232" s="168">
        <f t="shared" si="43"/>
        <v>886.79592200000002</v>
      </c>
      <c r="L232" s="169">
        <f t="shared" si="43"/>
        <v>9.3854341648909462E-3</v>
      </c>
      <c r="M232" s="2">
        <f t="shared" si="43"/>
        <v>2084.2067999999999</v>
      </c>
      <c r="N232" s="118">
        <f t="shared" si="43"/>
        <v>2.4316757577115208E-2</v>
      </c>
      <c r="O232" s="2">
        <f t="shared" si="43"/>
        <v>1771.5757799999999</v>
      </c>
      <c r="P232" s="118">
        <f t="shared" si="43"/>
        <v>2.1547131168994548E-2</v>
      </c>
      <c r="Q232" s="2">
        <f t="shared" si="43"/>
        <v>1505.8394129999999</v>
      </c>
      <c r="R232" s="135">
        <f t="shared" si="43"/>
        <v>1.905048904996547E-2</v>
      </c>
      <c r="S232" s="155">
        <f t="shared" si="43"/>
        <v>0</v>
      </c>
      <c r="T232" s="295">
        <f t="shared" si="43"/>
        <v>0</v>
      </c>
      <c r="U232" s="2">
        <f t="shared" si="43"/>
        <v>0</v>
      </c>
      <c r="V232" s="118">
        <f t="shared" si="43"/>
        <v>0</v>
      </c>
      <c r="W232" s="2">
        <f t="shared" si="43"/>
        <v>0</v>
      </c>
      <c r="X232" s="118">
        <f t="shared" si="43"/>
        <v>0</v>
      </c>
    </row>
    <row r="233" spans="2:24" hidden="1" x14ac:dyDescent="0.35">
      <c r="B233" s="36" t="str">
        <f t="shared" si="34"/>
        <v>A.2.3.3</v>
      </c>
      <c r="C233" s="1" t="str">
        <f t="shared" si="34"/>
        <v>Transports and rentals</v>
      </c>
      <c r="D233" t="str">
        <f>D182</f>
        <v>for the producer (factory)</v>
      </c>
      <c r="G233" s="166">
        <f t="shared" si="35"/>
        <v>613.69960000000003</v>
      </c>
      <c r="H233" s="167">
        <f t="shared" si="35"/>
        <v>5.922785506079345E-3</v>
      </c>
      <c r="I233" s="171">
        <f t="shared" ref="I233:X233" si="44">I182</f>
        <v>583.01462000000004</v>
      </c>
      <c r="J233" s="172">
        <f t="shared" si="44"/>
        <v>5.9045697117231675E-3</v>
      </c>
      <c r="K233" s="168">
        <f t="shared" si="44"/>
        <v>553.86388899999997</v>
      </c>
      <c r="L233" s="169">
        <f t="shared" si="44"/>
        <v>5.8618369092138948E-3</v>
      </c>
      <c r="M233" s="2">
        <f t="shared" si="44"/>
        <v>368.56</v>
      </c>
      <c r="N233" s="118">
        <f t="shared" si="44"/>
        <v>4.3000455485614868E-3</v>
      </c>
      <c r="O233" s="2">
        <f t="shared" si="44"/>
        <v>350.13200000000001</v>
      </c>
      <c r="P233" s="118">
        <f t="shared" si="44"/>
        <v>4.2585477943610176E-3</v>
      </c>
      <c r="Q233" s="2">
        <f t="shared" si="44"/>
        <v>332.62540000000001</v>
      </c>
      <c r="R233" s="135">
        <f t="shared" si="44"/>
        <v>4.20806925740918E-3</v>
      </c>
      <c r="S233" s="155">
        <f t="shared" si="44"/>
        <v>133.33333333333334</v>
      </c>
      <c r="T233" s="295">
        <f t="shared" si="44"/>
        <v>1.5563233417374795E-3</v>
      </c>
      <c r="U233" s="2">
        <f t="shared" si="44"/>
        <v>126.66666666666667</v>
      </c>
      <c r="V233" s="118">
        <f t="shared" si="44"/>
        <v>1.5448831863004314E-3</v>
      </c>
      <c r="W233" s="2">
        <f t="shared" si="44"/>
        <v>120.33333333333333</v>
      </c>
      <c r="X233" s="118">
        <f t="shared" si="44"/>
        <v>1.5297587951124782E-3</v>
      </c>
    </row>
    <row r="234" spans="2:24" hidden="1" x14ac:dyDescent="0.35">
      <c r="B234" s="36" t="str">
        <f t="shared" si="34"/>
        <v>A.2.3.4</v>
      </c>
      <c r="C234" s="1" t="str">
        <f t="shared" si="34"/>
        <v>General costs and factory´s overhead</v>
      </c>
      <c r="D234" t="str">
        <f>D183</f>
        <v>for the producer (factory)</v>
      </c>
      <c r="G234" s="166">
        <f t="shared" si="35"/>
        <v>1841.0988</v>
      </c>
      <c r="H234" s="167">
        <f t="shared" si="35"/>
        <v>1.7768356518238035E-2</v>
      </c>
      <c r="I234" s="171">
        <f t="shared" ref="I234:X234" si="45">I183</f>
        <v>1472.87904</v>
      </c>
      <c r="J234" s="172">
        <f t="shared" si="45"/>
        <v>1.4916807692774318E-2</v>
      </c>
      <c r="K234" s="168">
        <f t="shared" si="45"/>
        <v>1178.303232</v>
      </c>
      <c r="L234" s="169">
        <f t="shared" si="45"/>
        <v>1.2470611485529838E-2</v>
      </c>
      <c r="M234" s="2">
        <f t="shared" si="45"/>
        <v>0</v>
      </c>
      <c r="N234" s="118">
        <f t="shared" si="45"/>
        <v>0</v>
      </c>
      <c r="O234" s="2">
        <f t="shared" si="45"/>
        <v>0</v>
      </c>
      <c r="P234" s="118">
        <f t="shared" si="45"/>
        <v>0</v>
      </c>
      <c r="Q234" s="2">
        <f t="shared" si="45"/>
        <v>0</v>
      </c>
      <c r="R234" s="135">
        <f t="shared" si="45"/>
        <v>0</v>
      </c>
      <c r="S234" s="155">
        <f t="shared" si="45"/>
        <v>0</v>
      </c>
      <c r="T234" s="295">
        <f t="shared" si="45"/>
        <v>0</v>
      </c>
      <c r="U234" s="2">
        <f t="shared" si="45"/>
        <v>0</v>
      </c>
      <c r="V234" s="118">
        <f t="shared" si="45"/>
        <v>0</v>
      </c>
      <c r="W234" s="2">
        <f t="shared" si="45"/>
        <v>0</v>
      </c>
      <c r="X234" s="118">
        <f t="shared" si="45"/>
        <v>0</v>
      </c>
    </row>
    <row r="235" spans="2:24" x14ac:dyDescent="0.35">
      <c r="B235" s="123" t="str">
        <f t="shared" ref="B235:B242" si="46">B184</f>
        <v>B INDIRECT COSTS</v>
      </c>
      <c r="C235" s="124"/>
      <c r="D235" s="144"/>
      <c r="E235" s="144"/>
      <c r="F235" s="144"/>
      <c r="G235" s="159">
        <f t="shared" si="35"/>
        <v>42818.945218750014</v>
      </c>
      <c r="H235" s="145">
        <f t="shared" si="35"/>
        <v>0.41324359365268942</v>
      </c>
      <c r="I235" s="147">
        <f t="shared" ref="I235:X235" si="47">I184</f>
        <v>42818.945218750014</v>
      </c>
      <c r="J235" s="146">
        <f t="shared" si="47"/>
        <v>0.4336554150675756</v>
      </c>
      <c r="K235" s="147">
        <f t="shared" si="47"/>
        <v>42818.945218750014</v>
      </c>
      <c r="L235" s="146">
        <f t="shared" si="47"/>
        <v>0.45317573230862263</v>
      </c>
      <c r="M235" s="181">
        <f t="shared" si="47"/>
        <v>31900</v>
      </c>
      <c r="N235" s="145">
        <f t="shared" si="47"/>
        <v>0.37218214944408351</v>
      </c>
      <c r="O235" s="181">
        <f t="shared" si="47"/>
        <v>31900</v>
      </c>
      <c r="P235" s="145">
        <f t="shared" si="47"/>
        <v>0.38798988564346154</v>
      </c>
      <c r="Q235" s="181">
        <f t="shared" si="47"/>
        <v>31900</v>
      </c>
      <c r="R235" s="239">
        <f t="shared" si="47"/>
        <v>0.40356932847387128</v>
      </c>
      <c r="S235" s="296">
        <f t="shared" si="47"/>
        <v>16529.533333333333</v>
      </c>
      <c r="T235" s="145">
        <f t="shared" si="47"/>
        <v>0.19293973916020793</v>
      </c>
      <c r="U235" s="181">
        <f t="shared" si="47"/>
        <v>16529.533333333333</v>
      </c>
      <c r="V235" s="145">
        <f t="shared" si="47"/>
        <v>0.20160156413730937</v>
      </c>
      <c r="W235" s="181">
        <f t="shared" si="47"/>
        <v>16529.533333333333</v>
      </c>
      <c r="X235" s="145">
        <f t="shared" si="47"/>
        <v>0.21013461769339234</v>
      </c>
    </row>
    <row r="236" spans="2:24" x14ac:dyDescent="0.35">
      <c r="B236" s="36" t="str">
        <f t="shared" si="46"/>
        <v>B1</v>
      </c>
      <c r="C236" s="1" t="str">
        <f>C185</f>
        <v>Indirect costs of the construction site</v>
      </c>
      <c r="D236" t="str">
        <f>D185</f>
        <v>f.i. preparation and dismounting of the c.site, etc…</v>
      </c>
      <c r="G236" s="155">
        <f t="shared" si="35"/>
        <v>3124.9500000000003</v>
      </c>
      <c r="H236" s="118">
        <f t="shared" si="35"/>
        <v>3.0158743084112569E-2</v>
      </c>
      <c r="I236" s="138">
        <f t="shared" ref="I236:X236" si="48">I185</f>
        <v>3124.9500000000003</v>
      </c>
      <c r="J236" s="128">
        <f t="shared" si="48"/>
        <v>3.1648408955249376E-2</v>
      </c>
      <c r="K236" s="138">
        <f t="shared" si="48"/>
        <v>3124.9500000000003</v>
      </c>
      <c r="L236" s="128">
        <f t="shared" si="48"/>
        <v>3.3073012365043286E-2</v>
      </c>
      <c r="M236" s="2">
        <f t="shared" si="48"/>
        <v>3500</v>
      </c>
      <c r="N236" s="118">
        <f t="shared" si="48"/>
        <v>4.0835032070667472E-2</v>
      </c>
      <c r="O236" s="2">
        <f t="shared" si="48"/>
        <v>3500</v>
      </c>
      <c r="P236" s="118">
        <f t="shared" si="48"/>
        <v>4.2569423189721484E-2</v>
      </c>
      <c r="Q236" s="2">
        <f t="shared" si="48"/>
        <v>3500</v>
      </c>
      <c r="R236" s="135">
        <f t="shared" si="48"/>
        <v>4.4278766446976474E-2</v>
      </c>
      <c r="S236" s="155">
        <f t="shared" si="48"/>
        <v>6507.333333333333</v>
      </c>
      <c r="T236" s="118">
        <f t="shared" si="48"/>
        <v>7.5956360693497676E-2</v>
      </c>
      <c r="U236" s="2">
        <f t="shared" si="48"/>
        <v>6507.333333333333</v>
      </c>
      <c r="V236" s="118">
        <f t="shared" si="48"/>
        <v>7.936634095515005E-2</v>
      </c>
      <c r="W236" s="2">
        <f t="shared" si="48"/>
        <v>6507.333333333333</v>
      </c>
      <c r="X236" s="118">
        <f t="shared" si="48"/>
        <v>8.27256265877723E-2</v>
      </c>
    </row>
    <row r="237" spans="2:24" x14ac:dyDescent="0.35">
      <c r="B237" s="36" t="str">
        <f t="shared" si="46"/>
        <v>B2</v>
      </c>
      <c r="C237" s="1" t="str">
        <f>C186</f>
        <v>Security on the c.site</v>
      </c>
      <c r="D237" t="str">
        <f>D186</f>
        <v>(law 81/2008 for Italy)</v>
      </c>
      <c r="F237" s="3"/>
      <c r="G237" s="155">
        <f t="shared" si="35"/>
        <v>625</v>
      </c>
      <c r="H237" s="118">
        <f t="shared" si="35"/>
        <v>6.0318451263445347E-3</v>
      </c>
      <c r="I237" s="138">
        <f t="shared" ref="I237:X237" si="49">I186</f>
        <v>625</v>
      </c>
      <c r="J237" s="128">
        <f t="shared" si="49"/>
        <v>6.3297830675789557E-3</v>
      </c>
      <c r="K237" s="138">
        <f t="shared" si="49"/>
        <v>625</v>
      </c>
      <c r="L237" s="128">
        <f t="shared" si="49"/>
        <v>6.6147083083415905E-3</v>
      </c>
      <c r="M237" s="2">
        <f t="shared" si="49"/>
        <v>500</v>
      </c>
      <c r="N237" s="118">
        <f t="shared" si="49"/>
        <v>5.8335760100953534E-3</v>
      </c>
      <c r="O237" s="2">
        <f t="shared" si="49"/>
        <v>500</v>
      </c>
      <c r="P237" s="118">
        <f t="shared" si="49"/>
        <v>6.0813461699602122E-3</v>
      </c>
      <c r="Q237" s="2">
        <f t="shared" si="49"/>
        <v>500</v>
      </c>
      <c r="R237" s="135">
        <f t="shared" si="49"/>
        <v>6.325538063853782E-3</v>
      </c>
      <c r="S237" s="155">
        <f t="shared" si="49"/>
        <v>0</v>
      </c>
      <c r="T237" s="118">
        <f t="shared" si="49"/>
        <v>0</v>
      </c>
      <c r="U237" s="2">
        <f t="shared" si="49"/>
        <v>0</v>
      </c>
      <c r="V237" s="118">
        <f t="shared" si="49"/>
        <v>0</v>
      </c>
      <c r="W237" s="2">
        <f t="shared" si="49"/>
        <v>0</v>
      </c>
      <c r="X237" s="118">
        <f t="shared" si="49"/>
        <v>0</v>
      </c>
    </row>
    <row r="238" spans="2:24" x14ac:dyDescent="0.35">
      <c r="B238" s="36" t="str">
        <f t="shared" si="46"/>
        <v>B3</v>
      </c>
      <c r="C238" s="1" t="str">
        <f>C187</f>
        <v>Scaffolding</v>
      </c>
      <c r="G238" s="155">
        <f t="shared" si="35"/>
        <v>781.23750000000007</v>
      </c>
      <c r="H238" s="118">
        <f t="shared" si="35"/>
        <v>7.5396857710281423E-3</v>
      </c>
      <c r="I238" s="138">
        <f t="shared" ref="I238:X238" si="50">I187</f>
        <v>781.23750000000007</v>
      </c>
      <c r="J238" s="128">
        <f t="shared" si="50"/>
        <v>7.9121022388123439E-3</v>
      </c>
      <c r="K238" s="138">
        <f t="shared" si="50"/>
        <v>781.23750000000007</v>
      </c>
      <c r="L238" s="128">
        <f t="shared" si="50"/>
        <v>8.2682530912608215E-3</v>
      </c>
      <c r="M238" s="2">
        <f t="shared" si="50"/>
        <v>0</v>
      </c>
      <c r="N238" s="118">
        <f t="shared" si="50"/>
        <v>0</v>
      </c>
      <c r="O238" s="2">
        <f t="shared" si="50"/>
        <v>0</v>
      </c>
      <c r="P238" s="118">
        <f t="shared" si="50"/>
        <v>0</v>
      </c>
      <c r="Q238" s="2">
        <f t="shared" si="50"/>
        <v>0</v>
      </c>
      <c r="R238" s="135">
        <f t="shared" si="50"/>
        <v>0</v>
      </c>
      <c r="S238" s="155">
        <f t="shared" si="50"/>
        <v>0</v>
      </c>
      <c r="T238" s="118">
        <f t="shared" si="50"/>
        <v>0</v>
      </c>
      <c r="U238" s="2">
        <f t="shared" si="50"/>
        <v>0</v>
      </c>
      <c r="V238" s="118">
        <f t="shared" si="50"/>
        <v>0</v>
      </c>
      <c r="W238" s="2">
        <f t="shared" si="50"/>
        <v>0</v>
      </c>
      <c r="X238" s="118">
        <f t="shared" si="50"/>
        <v>0</v>
      </c>
    </row>
    <row r="239" spans="2:24" x14ac:dyDescent="0.35">
      <c r="B239" s="36" t="str">
        <f t="shared" si="46"/>
        <v>B4</v>
      </c>
      <c r="C239" s="1" t="str">
        <f>C188</f>
        <v>General costs and general contractor´s income</v>
      </c>
      <c r="D239" t="str">
        <f>D188</f>
        <v>for general contractor</v>
      </c>
      <c r="G239" s="155">
        <f t="shared" si="35"/>
        <v>13639.640843750007</v>
      </c>
      <c r="H239" s="118">
        <f t="shared" si="35"/>
        <v>0.13163552183754135</v>
      </c>
      <c r="I239" s="138">
        <f t="shared" ref="I239:X239" si="51">I188</f>
        <v>13639.640843750007</v>
      </c>
      <c r="J239" s="128">
        <f t="shared" si="51"/>
        <v>0.13813754825700342</v>
      </c>
      <c r="K239" s="138">
        <f t="shared" si="51"/>
        <v>13639.640843750007</v>
      </c>
      <c r="L239" s="128">
        <f t="shared" si="51"/>
        <v>0.14435559297911754</v>
      </c>
      <c r="M239" s="2">
        <f t="shared" si="51"/>
        <v>10000</v>
      </c>
      <c r="N239" s="118">
        <f t="shared" si="51"/>
        <v>0.11667152020190706</v>
      </c>
      <c r="O239" s="2">
        <f t="shared" si="51"/>
        <v>10000</v>
      </c>
      <c r="P239" s="118">
        <f t="shared" si="51"/>
        <v>0.12162692339920424</v>
      </c>
      <c r="Q239" s="2">
        <f t="shared" si="51"/>
        <v>10000</v>
      </c>
      <c r="R239" s="135">
        <f t="shared" si="51"/>
        <v>0.12651076127707564</v>
      </c>
      <c r="S239" s="155">
        <f t="shared" si="51"/>
        <v>0</v>
      </c>
      <c r="T239" s="118">
        <f t="shared" si="51"/>
        <v>0</v>
      </c>
      <c r="U239" s="2">
        <f t="shared" si="51"/>
        <v>0</v>
      </c>
      <c r="V239" s="118">
        <f t="shared" si="51"/>
        <v>0</v>
      </c>
      <c r="W239" s="2">
        <f t="shared" si="51"/>
        <v>0</v>
      </c>
      <c r="X239" s="118">
        <f t="shared" si="51"/>
        <v>0</v>
      </c>
    </row>
    <row r="240" spans="2:24" x14ac:dyDescent="0.35">
      <c r="B240" s="102" t="str">
        <f t="shared" si="46"/>
        <v>B5</v>
      </c>
      <c r="C240" s="103" t="str">
        <f>C189</f>
        <v>OUTLAYS</v>
      </c>
      <c r="D240" s="104"/>
      <c r="E240" s="104"/>
      <c r="F240" s="104"/>
      <c r="G240" s="160">
        <f t="shared" si="35"/>
        <v>24648.116875000003</v>
      </c>
      <c r="H240" s="117">
        <f t="shared" si="35"/>
        <v>0.23787779783366284</v>
      </c>
      <c r="I240" s="141">
        <f t="shared" ref="I240:X240" si="52">I189</f>
        <v>24648.116875000003</v>
      </c>
      <c r="J240" s="165">
        <f t="shared" si="52"/>
        <v>0.24962757254893145</v>
      </c>
      <c r="K240" s="141">
        <f t="shared" si="52"/>
        <v>24648.116875000003</v>
      </c>
      <c r="L240" s="130">
        <f t="shared" si="52"/>
        <v>0.26086416556485931</v>
      </c>
      <c r="M240" s="182">
        <f t="shared" si="52"/>
        <v>17900</v>
      </c>
      <c r="N240" s="117">
        <f t="shared" si="52"/>
        <v>0.20884202116141365</v>
      </c>
      <c r="O240" s="182">
        <f t="shared" si="52"/>
        <v>17900</v>
      </c>
      <c r="P240" s="117">
        <f t="shared" si="52"/>
        <v>0.21771219288457558</v>
      </c>
      <c r="Q240" s="182">
        <f t="shared" si="52"/>
        <v>17900</v>
      </c>
      <c r="R240" s="240">
        <f t="shared" si="52"/>
        <v>0.22645426268596541</v>
      </c>
      <c r="S240" s="160">
        <f t="shared" si="52"/>
        <v>10022.200000000001</v>
      </c>
      <c r="T240" s="243">
        <f t="shared" si="52"/>
        <v>0.11698337846671025</v>
      </c>
      <c r="U240" s="182">
        <f t="shared" si="52"/>
        <v>10022.200000000001</v>
      </c>
      <c r="V240" s="117">
        <f t="shared" si="52"/>
        <v>0.12223522318215935</v>
      </c>
      <c r="W240" s="182">
        <f t="shared" si="52"/>
        <v>10022.200000000001</v>
      </c>
      <c r="X240" s="117">
        <f t="shared" si="52"/>
        <v>0.12740899110562007</v>
      </c>
    </row>
    <row r="241" spans="2:16384" x14ac:dyDescent="0.35">
      <c r="B241" s="36" t="str">
        <f t="shared" si="46"/>
        <v>B5.1</v>
      </c>
      <c r="C241" s="1" t="str">
        <f>C190</f>
        <v>Design costs</v>
      </c>
      <c r="G241" s="155">
        <f t="shared" si="35"/>
        <v>17228.447500000002</v>
      </c>
      <c r="H241" s="118">
        <f t="shared" si="35"/>
        <v>0.16627092333977234</v>
      </c>
      <c r="I241" s="138">
        <f t="shared" ref="I241:X241" si="53">I190</f>
        <v>17228.447500000002</v>
      </c>
      <c r="J241" s="128">
        <f t="shared" si="53"/>
        <v>0.17448373642587681</v>
      </c>
      <c r="K241" s="138">
        <f t="shared" si="53"/>
        <v>17228.447500000002</v>
      </c>
      <c r="L241" s="128">
        <f t="shared" si="53"/>
        <v>0.18233784770892306</v>
      </c>
      <c r="M241" s="2">
        <f t="shared" si="53"/>
        <v>12000</v>
      </c>
      <c r="N241" s="118">
        <f t="shared" si="53"/>
        <v>0.14000582424228847</v>
      </c>
      <c r="O241" s="2">
        <f t="shared" si="53"/>
        <v>12000</v>
      </c>
      <c r="P241" s="118">
        <f t="shared" si="53"/>
        <v>0.14595230807904508</v>
      </c>
      <c r="Q241" s="2">
        <f t="shared" si="53"/>
        <v>12000</v>
      </c>
      <c r="R241" s="135">
        <f t="shared" si="53"/>
        <v>0.15181291353249077</v>
      </c>
      <c r="S241" s="294">
        <f t="shared" si="53"/>
        <v>2512</v>
      </c>
      <c r="T241" s="118">
        <f t="shared" si="53"/>
        <v>2.9321131758334111E-2</v>
      </c>
      <c r="U241" s="2">
        <f t="shared" si="53"/>
        <v>2512</v>
      </c>
      <c r="V241" s="118">
        <f t="shared" si="53"/>
        <v>3.063747287357908E-2</v>
      </c>
      <c r="W241" s="2">
        <f t="shared" si="53"/>
        <v>2512</v>
      </c>
      <c r="X241" s="118">
        <f t="shared" si="53"/>
        <v>3.1934244542846636E-2</v>
      </c>
    </row>
    <row r="242" spans="2:16384" x14ac:dyDescent="0.35">
      <c r="B242" s="107" t="str">
        <f t="shared" si="46"/>
        <v>B5.2</v>
      </c>
      <c r="C242" s="105" t="str">
        <f>C191</f>
        <v>OTHER COSTS</v>
      </c>
      <c r="D242" s="106"/>
      <c r="E242" s="106"/>
      <c r="F242" s="106"/>
      <c r="G242" s="158">
        <f t="shared" si="35"/>
        <v>7419.6693750000004</v>
      </c>
      <c r="H242" s="117">
        <f t="shared" si="35"/>
        <v>7.1606874493890485E-2</v>
      </c>
      <c r="I242" s="141">
        <f t="shared" ref="I242:X242" si="54">I191</f>
        <v>7419.6693750000004</v>
      </c>
      <c r="J242" s="165">
        <f t="shared" si="54"/>
        <v>7.5143836123054628E-2</v>
      </c>
      <c r="K242" s="141">
        <f t="shared" si="54"/>
        <v>7419.6693750000004</v>
      </c>
      <c r="L242" s="130">
        <f t="shared" si="54"/>
        <v>7.8526317855936251E-2</v>
      </c>
      <c r="M242" s="180">
        <f t="shared" si="54"/>
        <v>5900</v>
      </c>
      <c r="N242" s="243">
        <f t="shared" si="54"/>
        <v>6.8836196919125167E-2</v>
      </c>
      <c r="O242" s="180">
        <f t="shared" si="54"/>
        <v>5900</v>
      </c>
      <c r="P242" s="243">
        <f t="shared" si="54"/>
        <v>7.1759884805530499E-2</v>
      </c>
      <c r="Q242" s="180">
        <f t="shared" si="54"/>
        <v>5900</v>
      </c>
      <c r="R242" s="238">
        <f t="shared" si="54"/>
        <v>7.4641349153474632E-2</v>
      </c>
      <c r="S242" s="160">
        <f t="shared" si="54"/>
        <v>7510.2</v>
      </c>
      <c r="T242" s="117">
        <f t="shared" si="54"/>
        <v>8.7662246708376135E-2</v>
      </c>
      <c r="U242" s="180">
        <f t="shared" si="54"/>
        <v>7510.2</v>
      </c>
      <c r="V242" s="243">
        <f t="shared" si="54"/>
        <v>9.159775030858025E-2</v>
      </c>
      <c r="W242" s="180">
        <f t="shared" si="54"/>
        <v>7510.2</v>
      </c>
      <c r="X242" s="243">
        <f t="shared" si="54"/>
        <v>9.547474656277341E-2</v>
      </c>
    </row>
    <row r="245" spans="2:16384" s="325" customFormat="1" ht="50.5" customHeight="1" x14ac:dyDescent="0.4">
      <c r="B245" s="327" t="s">
        <v>168</v>
      </c>
      <c r="C245" s="328"/>
      <c r="D245" s="317"/>
      <c r="E245" s="317"/>
      <c r="F245" s="317"/>
      <c r="G245" s="176" t="s">
        <v>149</v>
      </c>
      <c r="H245" s="176" t="s">
        <v>149</v>
      </c>
      <c r="I245" s="315" t="s">
        <v>150</v>
      </c>
      <c r="J245" s="315" t="s">
        <v>150</v>
      </c>
      <c r="K245" s="316" t="s">
        <v>151</v>
      </c>
      <c r="L245" s="316" t="s">
        <v>151</v>
      </c>
      <c r="M245" s="318" t="s">
        <v>152</v>
      </c>
      <c r="N245" s="319" t="s">
        <v>152</v>
      </c>
      <c r="O245" s="320" t="s">
        <v>153</v>
      </c>
      <c r="P245" s="320" t="s">
        <v>153</v>
      </c>
      <c r="Q245" s="321" t="s">
        <v>154</v>
      </c>
      <c r="R245" s="321" t="s">
        <v>154</v>
      </c>
      <c r="S245" s="322" t="s">
        <v>155</v>
      </c>
      <c r="T245" s="322" t="s">
        <v>155</v>
      </c>
      <c r="U245" s="323" t="s">
        <v>156</v>
      </c>
      <c r="V245" s="323" t="s">
        <v>156</v>
      </c>
      <c r="W245" s="324" t="s">
        <v>157</v>
      </c>
      <c r="X245" s="324" t="s">
        <v>157</v>
      </c>
      <c r="AC245" s="326"/>
      <c r="AD245" s="326"/>
      <c r="AE245" s="326"/>
    </row>
    <row r="246" spans="2:16384" s="415" customFormat="1" ht="25.15" customHeight="1" x14ac:dyDescent="0.45">
      <c r="B246" s="433" t="str">
        <f>B169</f>
        <v>A.2.1</v>
      </c>
      <c r="C246" s="434" t="str">
        <f>C169</f>
        <v>FACADE</v>
      </c>
      <c r="D246" s="435"/>
      <c r="E246" s="435"/>
      <c r="F246" s="435"/>
      <c r="G246" s="436">
        <f t="shared" ref="G246:X246" si="55">G169</f>
        <v>44420.156531250002</v>
      </c>
      <c r="H246" s="437">
        <f t="shared" si="55"/>
        <v>0.4286968074951707</v>
      </c>
      <c r="I246" s="438">
        <f t="shared" si="55"/>
        <v>40555.602913031245</v>
      </c>
      <c r="J246" s="439">
        <f t="shared" si="55"/>
        <v>0.41073306978297763</v>
      </c>
      <c r="K246" s="440">
        <f t="shared" si="55"/>
        <v>37190.776055789058</v>
      </c>
      <c r="L246" s="439">
        <f t="shared" si="55"/>
        <v>0.39360981659183902</v>
      </c>
      <c r="M246" s="441">
        <f t="shared" si="55"/>
        <v>15490.398799999999</v>
      </c>
      <c r="N246" s="442">
        <f t="shared" si="55"/>
        <v>0.18072883765297967</v>
      </c>
      <c r="O246" s="443">
        <f t="shared" si="55"/>
        <v>14335.13386</v>
      </c>
      <c r="P246" s="442">
        <f t="shared" si="55"/>
        <v>0.1743538227907559</v>
      </c>
      <c r="Q246" s="444">
        <f t="shared" si="55"/>
        <v>13294.743917</v>
      </c>
      <c r="R246" s="445">
        <f t="shared" si="55"/>
        <v>0.16819281739234404</v>
      </c>
      <c r="S246" s="446">
        <f t="shared" si="55"/>
        <v>34863.333333333336</v>
      </c>
      <c r="T246" s="437">
        <f t="shared" si="55"/>
        <v>0.40693964578080749</v>
      </c>
      <c r="U246" s="447">
        <f t="shared" si="55"/>
        <v>32266.833333333332</v>
      </c>
      <c r="V246" s="442">
        <f t="shared" si="55"/>
        <v>0.39354069704072342</v>
      </c>
      <c r="W246" s="448">
        <f t="shared" si="55"/>
        <v>29953.158333333329</v>
      </c>
      <c r="X246" s="442">
        <f t="shared" si="55"/>
        <v>0.38078482605385</v>
      </c>
      <c r="AC246" s="449"/>
      <c r="AD246" s="449"/>
      <c r="AE246" s="449"/>
    </row>
    <row r="247" spans="2:16384" s="415" customFormat="1" ht="23.5" customHeight="1" x14ac:dyDescent="0.45">
      <c r="B247" s="433" t="str">
        <f>B174</f>
        <v>A.2.2</v>
      </c>
      <c r="C247" s="434" t="str">
        <f>C174</f>
        <v>ROOF</v>
      </c>
      <c r="D247" s="435"/>
      <c r="E247" s="435"/>
      <c r="F247" s="435"/>
      <c r="G247" s="436">
        <f t="shared" ref="G247:X247" si="56">G174</f>
        <v>0</v>
      </c>
      <c r="H247" s="437">
        <f t="shared" si="56"/>
        <v>0</v>
      </c>
      <c r="I247" s="450">
        <f t="shared" si="56"/>
        <v>0</v>
      </c>
      <c r="J247" s="439">
        <f t="shared" si="56"/>
        <v>0</v>
      </c>
      <c r="K247" s="451">
        <f t="shared" si="56"/>
        <v>0</v>
      </c>
      <c r="L247" s="439">
        <f t="shared" si="56"/>
        <v>0</v>
      </c>
      <c r="M247" s="441">
        <f t="shared" si="56"/>
        <v>17285.779500000001</v>
      </c>
      <c r="N247" s="442">
        <f t="shared" si="56"/>
        <v>0.20167581721399613</v>
      </c>
      <c r="O247" s="443">
        <f t="shared" si="56"/>
        <v>16053.997575000001</v>
      </c>
      <c r="P247" s="442">
        <f t="shared" si="56"/>
        <v>0.19525983333055358</v>
      </c>
      <c r="Q247" s="444">
        <f t="shared" si="56"/>
        <v>14938.92868875</v>
      </c>
      <c r="R247" s="445">
        <f t="shared" si="56"/>
        <v>0.18899352410777079</v>
      </c>
      <c r="S247" s="446">
        <f t="shared" si="56"/>
        <v>19300.000000000004</v>
      </c>
      <c r="T247" s="437">
        <f t="shared" si="56"/>
        <v>0.22527780371650016</v>
      </c>
      <c r="U247" s="447">
        <f t="shared" si="56"/>
        <v>18246.333333333332</v>
      </c>
      <c r="V247" s="442">
        <f t="shared" si="56"/>
        <v>0.22254042298657711</v>
      </c>
      <c r="W247" s="448">
        <f t="shared" si="56"/>
        <v>17259.749999999996</v>
      </c>
      <c r="X247" s="442">
        <f t="shared" si="56"/>
        <v>0.21941762629315173</v>
      </c>
      <c r="AC247" s="449"/>
      <c r="AD247" s="449"/>
      <c r="AE247" s="449"/>
    </row>
    <row r="248" spans="2:16384" s="415" customFormat="1" ht="24.65" customHeight="1" x14ac:dyDescent="0.45">
      <c r="B248" s="433" t="str">
        <f>B179</f>
        <v>A.2.3</v>
      </c>
      <c r="C248" s="434" t="str">
        <f>C179</f>
        <v>SERVICES</v>
      </c>
      <c r="D248" s="435"/>
      <c r="E248" s="435"/>
      <c r="F248" s="435"/>
      <c r="G248" s="436">
        <f t="shared" ref="G248:X248" si="57">G179</f>
        <v>12273.992</v>
      </c>
      <c r="H248" s="437">
        <f t="shared" si="57"/>
        <v>0.1184557101215869</v>
      </c>
      <c r="I248" s="450">
        <f t="shared" si="57"/>
        <v>11261.387659999999</v>
      </c>
      <c r="J248" s="439">
        <f t="shared" si="57"/>
        <v>0.11405142548433694</v>
      </c>
      <c r="K248" s="451">
        <f t="shared" si="57"/>
        <v>10373.057488999999</v>
      </c>
      <c r="L248" s="439">
        <f t="shared" si="57"/>
        <v>0.10978359928862919</v>
      </c>
      <c r="M248" s="441">
        <f t="shared" si="57"/>
        <v>17932.286799999998</v>
      </c>
      <c r="N248" s="442">
        <f t="shared" si="57"/>
        <v>0.20921871616525911</v>
      </c>
      <c r="O248" s="443">
        <f t="shared" si="57"/>
        <v>16827.251779999999</v>
      </c>
      <c r="P248" s="442">
        <f t="shared" si="57"/>
        <v>0.2046646863265183</v>
      </c>
      <c r="Q248" s="444">
        <f t="shared" si="57"/>
        <v>15808.731612999998</v>
      </c>
      <c r="R248" s="445">
        <f t="shared" si="57"/>
        <v>0.19999746711856017</v>
      </c>
      <c r="S248" s="446">
        <f t="shared" si="57"/>
        <v>614.73333333333335</v>
      </c>
      <c r="T248" s="437">
        <f t="shared" si="57"/>
        <v>7.1754287670806483E-3</v>
      </c>
      <c r="U248" s="447">
        <f t="shared" si="57"/>
        <v>583.99666666666667</v>
      </c>
      <c r="V248" s="442">
        <f t="shared" si="57"/>
        <v>7.1226839304381383E-3</v>
      </c>
      <c r="W248" s="448">
        <f t="shared" si="57"/>
        <v>554.79683333333332</v>
      </c>
      <c r="X248" s="442">
        <f t="shared" si="57"/>
        <v>7.0529529248660808E-3</v>
      </c>
      <c r="AC248" s="449"/>
      <c r="AD248" s="449"/>
      <c r="AE248" s="449"/>
    </row>
    <row r="249" spans="2:16384" s="309" customFormat="1" ht="28.9" customHeight="1" x14ac:dyDescent="0.45">
      <c r="B249" s="432" t="str">
        <f>B208</f>
        <v>A.2</v>
      </c>
      <c r="C249" s="305" t="str">
        <f>C208</f>
        <v>TOTAL Offsite costs</v>
      </c>
      <c r="D249" s="305"/>
      <c r="E249" s="305"/>
      <c r="F249" s="305"/>
      <c r="G249" s="306">
        <f t="shared" ref="G249:X249" si="58">G208</f>
        <v>56694.148531250001</v>
      </c>
      <c r="H249" s="307">
        <f t="shared" si="58"/>
        <v>0.54715251761675765</v>
      </c>
      <c r="I249" s="306">
        <f t="shared" si="58"/>
        <v>51816.990573031246</v>
      </c>
      <c r="J249" s="307">
        <f t="shared" si="58"/>
        <v>0.52478449526731463</v>
      </c>
      <c r="K249" s="306">
        <f t="shared" si="58"/>
        <v>47563.833544789057</v>
      </c>
      <c r="L249" s="307">
        <f t="shared" si="58"/>
        <v>0.50339341588046826</v>
      </c>
      <c r="M249" s="306">
        <f t="shared" si="58"/>
        <v>50708.465100000001</v>
      </c>
      <c r="N249" s="307">
        <f t="shared" si="58"/>
        <v>0.59162337103223495</v>
      </c>
      <c r="O249" s="306">
        <f t="shared" si="58"/>
        <v>47216.383215000002</v>
      </c>
      <c r="P249" s="307">
        <f t="shared" si="58"/>
        <v>0.57427834244782772</v>
      </c>
      <c r="Q249" s="306">
        <f t="shared" si="58"/>
        <v>44042.404218749994</v>
      </c>
      <c r="R249" s="307">
        <f t="shared" si="58"/>
        <v>0.557183808618675</v>
      </c>
      <c r="S249" s="306">
        <f t="shared" si="58"/>
        <v>54778.066666666673</v>
      </c>
      <c r="T249" s="307">
        <f t="shared" si="58"/>
        <v>0.63939287826438829</v>
      </c>
      <c r="U249" s="306">
        <f t="shared" si="58"/>
        <v>51097.16333333333</v>
      </c>
      <c r="V249" s="307">
        <f t="shared" si="58"/>
        <v>0.62320380395773867</v>
      </c>
      <c r="W249" s="306">
        <f t="shared" si="58"/>
        <v>47767.705166666659</v>
      </c>
      <c r="X249" s="308">
        <f t="shared" si="58"/>
        <v>0.60725540527186783</v>
      </c>
      <c r="AC249" s="310"/>
      <c r="AD249" s="310"/>
      <c r="AE249" s="310"/>
      <c r="FT249" s="309">
        <f t="shared" ref="FT249:IE249" si="59">FT208</f>
        <v>0</v>
      </c>
      <c r="FU249" s="309">
        <f t="shared" si="59"/>
        <v>0</v>
      </c>
      <c r="FV249" s="309">
        <f t="shared" si="59"/>
        <v>0</v>
      </c>
      <c r="FW249" s="309">
        <f t="shared" si="59"/>
        <v>0</v>
      </c>
      <c r="FX249" s="309">
        <f t="shared" si="59"/>
        <v>0</v>
      </c>
      <c r="FY249" s="309">
        <f t="shared" si="59"/>
        <v>0</v>
      </c>
      <c r="FZ249" s="309">
        <f t="shared" si="59"/>
        <v>0</v>
      </c>
      <c r="GA249" s="309">
        <f t="shared" si="59"/>
        <v>0</v>
      </c>
      <c r="GB249" s="309">
        <f t="shared" si="59"/>
        <v>0</v>
      </c>
      <c r="GC249" s="309">
        <f t="shared" si="59"/>
        <v>0</v>
      </c>
      <c r="GD249" s="309">
        <f t="shared" si="59"/>
        <v>0</v>
      </c>
      <c r="GE249" s="309">
        <f t="shared" si="59"/>
        <v>0</v>
      </c>
      <c r="GF249" s="309">
        <f t="shared" si="59"/>
        <v>0</v>
      </c>
      <c r="GG249" s="309">
        <f t="shared" si="59"/>
        <v>0</v>
      </c>
      <c r="GH249" s="309">
        <f t="shared" si="59"/>
        <v>0</v>
      </c>
      <c r="GI249" s="309">
        <f t="shared" si="59"/>
        <v>0</v>
      </c>
      <c r="GJ249" s="309">
        <f t="shared" si="59"/>
        <v>0</v>
      </c>
      <c r="GK249" s="309">
        <f t="shared" si="59"/>
        <v>0</v>
      </c>
      <c r="GL249" s="309">
        <f t="shared" si="59"/>
        <v>0</v>
      </c>
      <c r="GM249" s="309">
        <f t="shared" si="59"/>
        <v>0</v>
      </c>
      <c r="GN249" s="309">
        <f t="shared" si="59"/>
        <v>0</v>
      </c>
      <c r="GO249" s="309">
        <f t="shared" si="59"/>
        <v>0</v>
      </c>
      <c r="GP249" s="309">
        <f t="shared" si="59"/>
        <v>0</v>
      </c>
      <c r="GQ249" s="309">
        <f t="shared" si="59"/>
        <v>0</v>
      </c>
      <c r="GR249" s="309">
        <f t="shared" si="59"/>
        <v>0</v>
      </c>
      <c r="GS249" s="309">
        <f t="shared" si="59"/>
        <v>0</v>
      </c>
      <c r="GT249" s="309">
        <f t="shared" si="59"/>
        <v>0</v>
      </c>
      <c r="GU249" s="309">
        <f t="shared" si="59"/>
        <v>0</v>
      </c>
      <c r="GV249" s="309">
        <f t="shared" si="59"/>
        <v>0</v>
      </c>
      <c r="GW249" s="309">
        <f t="shared" si="59"/>
        <v>0</v>
      </c>
      <c r="GX249" s="309">
        <f t="shared" si="59"/>
        <v>0</v>
      </c>
      <c r="GY249" s="309">
        <f t="shared" si="59"/>
        <v>0</v>
      </c>
      <c r="GZ249" s="309">
        <f t="shared" si="59"/>
        <v>0</v>
      </c>
      <c r="HA249" s="309">
        <f t="shared" si="59"/>
        <v>0</v>
      </c>
      <c r="HB249" s="309">
        <f t="shared" si="59"/>
        <v>0</v>
      </c>
      <c r="HC249" s="309">
        <f t="shared" si="59"/>
        <v>0</v>
      </c>
      <c r="HD249" s="309">
        <f t="shared" si="59"/>
        <v>0</v>
      </c>
      <c r="HE249" s="309">
        <f t="shared" si="59"/>
        <v>0</v>
      </c>
      <c r="HF249" s="309">
        <f t="shared" si="59"/>
        <v>0</v>
      </c>
      <c r="HG249" s="309">
        <f t="shared" si="59"/>
        <v>0</v>
      </c>
      <c r="HH249" s="309">
        <f t="shared" si="59"/>
        <v>0</v>
      </c>
      <c r="HI249" s="309">
        <f t="shared" si="59"/>
        <v>0</v>
      </c>
      <c r="HJ249" s="309">
        <f t="shared" si="59"/>
        <v>0</v>
      </c>
      <c r="HK249" s="309">
        <f t="shared" si="59"/>
        <v>0</v>
      </c>
      <c r="HL249" s="309">
        <f t="shared" si="59"/>
        <v>0</v>
      </c>
      <c r="HM249" s="309">
        <f t="shared" si="59"/>
        <v>0</v>
      </c>
      <c r="HN249" s="309">
        <f t="shared" si="59"/>
        <v>0</v>
      </c>
      <c r="HO249" s="309">
        <f t="shared" si="59"/>
        <v>0</v>
      </c>
      <c r="HP249" s="309">
        <f t="shared" si="59"/>
        <v>0</v>
      </c>
      <c r="HQ249" s="309">
        <f t="shared" si="59"/>
        <v>0</v>
      </c>
      <c r="HR249" s="309">
        <f t="shared" si="59"/>
        <v>0</v>
      </c>
      <c r="HS249" s="309">
        <f t="shared" si="59"/>
        <v>0</v>
      </c>
      <c r="HT249" s="309">
        <f t="shared" si="59"/>
        <v>0</v>
      </c>
      <c r="HU249" s="309">
        <f t="shared" si="59"/>
        <v>0</v>
      </c>
      <c r="HV249" s="309">
        <f t="shared" si="59"/>
        <v>0</v>
      </c>
      <c r="HW249" s="309">
        <f t="shared" si="59"/>
        <v>0</v>
      </c>
      <c r="HX249" s="309">
        <f t="shared" si="59"/>
        <v>0</v>
      </c>
      <c r="HY249" s="309">
        <f t="shared" si="59"/>
        <v>0</v>
      </c>
      <c r="HZ249" s="309">
        <f t="shared" si="59"/>
        <v>0</v>
      </c>
      <c r="IA249" s="309">
        <f t="shared" si="59"/>
        <v>0</v>
      </c>
      <c r="IB249" s="309">
        <f t="shared" si="59"/>
        <v>0</v>
      </c>
      <c r="IC249" s="309">
        <f t="shared" si="59"/>
        <v>0</v>
      </c>
      <c r="ID249" s="309">
        <f t="shared" si="59"/>
        <v>0</v>
      </c>
      <c r="IE249" s="309">
        <f t="shared" si="59"/>
        <v>0</v>
      </c>
      <c r="IF249" s="309">
        <f t="shared" ref="IF249:KQ249" si="60">IF208</f>
        <v>0</v>
      </c>
      <c r="IG249" s="309">
        <f t="shared" si="60"/>
        <v>0</v>
      </c>
      <c r="IH249" s="309">
        <f t="shared" si="60"/>
        <v>0</v>
      </c>
      <c r="II249" s="309">
        <f t="shared" si="60"/>
        <v>0</v>
      </c>
      <c r="IJ249" s="309">
        <f t="shared" si="60"/>
        <v>0</v>
      </c>
      <c r="IK249" s="309">
        <f t="shared" si="60"/>
        <v>0</v>
      </c>
      <c r="IL249" s="309">
        <f t="shared" si="60"/>
        <v>0</v>
      </c>
      <c r="IM249" s="309">
        <f t="shared" si="60"/>
        <v>0</v>
      </c>
      <c r="IN249" s="309">
        <f t="shared" si="60"/>
        <v>0</v>
      </c>
      <c r="IO249" s="309">
        <f t="shared" si="60"/>
        <v>0</v>
      </c>
      <c r="IP249" s="309">
        <f t="shared" si="60"/>
        <v>0</v>
      </c>
      <c r="IQ249" s="309">
        <f t="shared" si="60"/>
        <v>0</v>
      </c>
      <c r="IR249" s="309">
        <f t="shared" si="60"/>
        <v>0</v>
      </c>
      <c r="IS249" s="309">
        <f t="shared" si="60"/>
        <v>0</v>
      </c>
      <c r="IT249" s="309">
        <f t="shared" si="60"/>
        <v>0</v>
      </c>
      <c r="IU249" s="309">
        <f t="shared" si="60"/>
        <v>0</v>
      </c>
      <c r="IV249" s="309">
        <f t="shared" si="60"/>
        <v>0</v>
      </c>
      <c r="IW249" s="309">
        <f t="shared" si="60"/>
        <v>0</v>
      </c>
      <c r="IX249" s="309">
        <f t="shared" si="60"/>
        <v>0</v>
      </c>
      <c r="IY249" s="309">
        <f t="shared" si="60"/>
        <v>0</v>
      </c>
      <c r="IZ249" s="309">
        <f t="shared" si="60"/>
        <v>0</v>
      </c>
      <c r="JA249" s="309">
        <f t="shared" si="60"/>
        <v>0</v>
      </c>
      <c r="JB249" s="309">
        <f t="shared" si="60"/>
        <v>0</v>
      </c>
      <c r="JC249" s="309">
        <f t="shared" si="60"/>
        <v>0</v>
      </c>
      <c r="JD249" s="309">
        <f t="shared" si="60"/>
        <v>0</v>
      </c>
      <c r="JE249" s="309">
        <f t="shared" si="60"/>
        <v>0</v>
      </c>
      <c r="JF249" s="309">
        <f t="shared" si="60"/>
        <v>0</v>
      </c>
      <c r="JG249" s="309">
        <f t="shared" si="60"/>
        <v>0</v>
      </c>
      <c r="JH249" s="309">
        <f t="shared" si="60"/>
        <v>0</v>
      </c>
      <c r="JI249" s="309">
        <f t="shared" si="60"/>
        <v>0</v>
      </c>
      <c r="JJ249" s="309">
        <f t="shared" si="60"/>
        <v>0</v>
      </c>
      <c r="JK249" s="309">
        <f t="shared" si="60"/>
        <v>0</v>
      </c>
      <c r="JL249" s="309">
        <f t="shared" si="60"/>
        <v>0</v>
      </c>
      <c r="JM249" s="309">
        <f t="shared" si="60"/>
        <v>0</v>
      </c>
      <c r="JN249" s="309">
        <f t="shared" si="60"/>
        <v>0</v>
      </c>
      <c r="JO249" s="309">
        <f t="shared" si="60"/>
        <v>0</v>
      </c>
      <c r="JP249" s="309">
        <f t="shared" si="60"/>
        <v>0</v>
      </c>
      <c r="JQ249" s="309">
        <f t="shared" si="60"/>
        <v>0</v>
      </c>
      <c r="JR249" s="309">
        <f t="shared" si="60"/>
        <v>0</v>
      </c>
      <c r="JS249" s="309">
        <f t="shared" si="60"/>
        <v>0</v>
      </c>
      <c r="JT249" s="309">
        <f t="shared" si="60"/>
        <v>0</v>
      </c>
      <c r="JU249" s="309">
        <f t="shared" si="60"/>
        <v>0</v>
      </c>
      <c r="JV249" s="309">
        <f t="shared" si="60"/>
        <v>0</v>
      </c>
      <c r="JW249" s="309">
        <f t="shared" si="60"/>
        <v>0</v>
      </c>
      <c r="JX249" s="309">
        <f t="shared" si="60"/>
        <v>0</v>
      </c>
      <c r="JY249" s="309">
        <f t="shared" si="60"/>
        <v>0</v>
      </c>
      <c r="JZ249" s="309">
        <f t="shared" si="60"/>
        <v>0</v>
      </c>
      <c r="KA249" s="309">
        <f t="shared" si="60"/>
        <v>0</v>
      </c>
      <c r="KB249" s="309">
        <f t="shared" si="60"/>
        <v>0</v>
      </c>
      <c r="KC249" s="309">
        <f t="shared" si="60"/>
        <v>0</v>
      </c>
      <c r="KD249" s="309">
        <f t="shared" si="60"/>
        <v>0</v>
      </c>
      <c r="KE249" s="309">
        <f t="shared" si="60"/>
        <v>0</v>
      </c>
      <c r="KF249" s="309">
        <f t="shared" si="60"/>
        <v>0</v>
      </c>
      <c r="KG249" s="309">
        <f t="shared" si="60"/>
        <v>0</v>
      </c>
      <c r="KH249" s="309">
        <f t="shared" si="60"/>
        <v>0</v>
      </c>
      <c r="KI249" s="309">
        <f t="shared" si="60"/>
        <v>0</v>
      </c>
      <c r="KJ249" s="309">
        <f t="shared" si="60"/>
        <v>0</v>
      </c>
      <c r="KK249" s="309">
        <f t="shared" si="60"/>
        <v>0</v>
      </c>
      <c r="KL249" s="309">
        <f t="shared" si="60"/>
        <v>0</v>
      </c>
      <c r="KM249" s="309">
        <f t="shared" si="60"/>
        <v>0</v>
      </c>
      <c r="KN249" s="309">
        <f t="shared" si="60"/>
        <v>0</v>
      </c>
      <c r="KO249" s="309">
        <f t="shared" si="60"/>
        <v>0</v>
      </c>
      <c r="KP249" s="309">
        <f t="shared" si="60"/>
        <v>0</v>
      </c>
      <c r="KQ249" s="309">
        <f t="shared" si="60"/>
        <v>0</v>
      </c>
      <c r="KR249" s="309">
        <f t="shared" ref="KR249:NC249" si="61">KR208</f>
        <v>0</v>
      </c>
      <c r="KS249" s="309">
        <f t="shared" si="61"/>
        <v>0</v>
      </c>
      <c r="KT249" s="309">
        <f t="shared" si="61"/>
        <v>0</v>
      </c>
      <c r="KU249" s="309">
        <f t="shared" si="61"/>
        <v>0</v>
      </c>
      <c r="KV249" s="309">
        <f t="shared" si="61"/>
        <v>0</v>
      </c>
      <c r="KW249" s="309">
        <f t="shared" si="61"/>
        <v>0</v>
      </c>
      <c r="KX249" s="309">
        <f t="shared" si="61"/>
        <v>0</v>
      </c>
      <c r="KY249" s="309">
        <f t="shared" si="61"/>
        <v>0</v>
      </c>
      <c r="KZ249" s="309">
        <f t="shared" si="61"/>
        <v>0</v>
      </c>
      <c r="LA249" s="309">
        <f t="shared" si="61"/>
        <v>0</v>
      </c>
      <c r="LB249" s="309">
        <f t="shared" si="61"/>
        <v>0</v>
      </c>
      <c r="LC249" s="309">
        <f t="shared" si="61"/>
        <v>0</v>
      </c>
      <c r="LD249" s="309">
        <f t="shared" si="61"/>
        <v>0</v>
      </c>
      <c r="LE249" s="309">
        <f t="shared" si="61"/>
        <v>0</v>
      </c>
      <c r="LF249" s="309">
        <f t="shared" si="61"/>
        <v>0</v>
      </c>
      <c r="LG249" s="309">
        <f t="shared" si="61"/>
        <v>0</v>
      </c>
      <c r="LH249" s="309">
        <f t="shared" si="61"/>
        <v>0</v>
      </c>
      <c r="LI249" s="309">
        <f t="shared" si="61"/>
        <v>0</v>
      </c>
      <c r="LJ249" s="309">
        <f t="shared" si="61"/>
        <v>0</v>
      </c>
      <c r="LK249" s="309">
        <f t="shared" si="61"/>
        <v>0</v>
      </c>
      <c r="LL249" s="309">
        <f t="shared" si="61"/>
        <v>0</v>
      </c>
      <c r="LM249" s="309">
        <f t="shared" si="61"/>
        <v>0</v>
      </c>
      <c r="LN249" s="309">
        <f t="shared" si="61"/>
        <v>0</v>
      </c>
      <c r="LO249" s="309">
        <f t="shared" si="61"/>
        <v>0</v>
      </c>
      <c r="LP249" s="309">
        <f t="shared" si="61"/>
        <v>0</v>
      </c>
      <c r="LQ249" s="309">
        <f t="shared" si="61"/>
        <v>0</v>
      </c>
      <c r="LR249" s="309">
        <f t="shared" si="61"/>
        <v>0</v>
      </c>
      <c r="LS249" s="309">
        <f t="shared" si="61"/>
        <v>0</v>
      </c>
      <c r="LT249" s="309">
        <f t="shared" si="61"/>
        <v>0</v>
      </c>
      <c r="LU249" s="309">
        <f t="shared" si="61"/>
        <v>0</v>
      </c>
      <c r="LV249" s="309">
        <f t="shared" si="61"/>
        <v>0</v>
      </c>
      <c r="LW249" s="309">
        <f t="shared" si="61"/>
        <v>0</v>
      </c>
      <c r="LX249" s="309">
        <f t="shared" si="61"/>
        <v>0</v>
      </c>
      <c r="LY249" s="309">
        <f t="shared" si="61"/>
        <v>0</v>
      </c>
      <c r="LZ249" s="309">
        <f t="shared" si="61"/>
        <v>0</v>
      </c>
      <c r="MA249" s="309">
        <f t="shared" si="61"/>
        <v>0</v>
      </c>
      <c r="MB249" s="309">
        <f t="shared" si="61"/>
        <v>0</v>
      </c>
      <c r="MC249" s="309">
        <f t="shared" si="61"/>
        <v>0</v>
      </c>
      <c r="MD249" s="309">
        <f t="shared" si="61"/>
        <v>0</v>
      </c>
      <c r="ME249" s="309">
        <f t="shared" si="61"/>
        <v>0</v>
      </c>
      <c r="MF249" s="309">
        <f t="shared" si="61"/>
        <v>0</v>
      </c>
      <c r="MG249" s="309">
        <f t="shared" si="61"/>
        <v>0</v>
      </c>
      <c r="MH249" s="309">
        <f t="shared" si="61"/>
        <v>0</v>
      </c>
      <c r="MI249" s="309">
        <f t="shared" si="61"/>
        <v>0</v>
      </c>
      <c r="MJ249" s="309">
        <f t="shared" si="61"/>
        <v>0</v>
      </c>
      <c r="MK249" s="309">
        <f t="shared" si="61"/>
        <v>0</v>
      </c>
      <c r="ML249" s="309">
        <f t="shared" si="61"/>
        <v>0</v>
      </c>
      <c r="MM249" s="309">
        <f t="shared" si="61"/>
        <v>0</v>
      </c>
      <c r="MN249" s="309">
        <f t="shared" si="61"/>
        <v>0</v>
      </c>
      <c r="MO249" s="309">
        <f t="shared" si="61"/>
        <v>0</v>
      </c>
      <c r="MP249" s="309">
        <f t="shared" si="61"/>
        <v>0</v>
      </c>
      <c r="MQ249" s="309">
        <f t="shared" si="61"/>
        <v>0</v>
      </c>
      <c r="MR249" s="309">
        <f t="shared" si="61"/>
        <v>0</v>
      </c>
      <c r="MS249" s="309">
        <f t="shared" si="61"/>
        <v>0</v>
      </c>
      <c r="MT249" s="309">
        <f t="shared" si="61"/>
        <v>0</v>
      </c>
      <c r="MU249" s="309">
        <f t="shared" si="61"/>
        <v>0</v>
      </c>
      <c r="MV249" s="309">
        <f t="shared" si="61"/>
        <v>0</v>
      </c>
      <c r="MW249" s="309">
        <f t="shared" si="61"/>
        <v>0</v>
      </c>
      <c r="MX249" s="309">
        <f t="shared" si="61"/>
        <v>0</v>
      </c>
      <c r="MY249" s="309">
        <f t="shared" si="61"/>
        <v>0</v>
      </c>
      <c r="MZ249" s="309">
        <f t="shared" si="61"/>
        <v>0</v>
      </c>
      <c r="NA249" s="309">
        <f t="shared" si="61"/>
        <v>0</v>
      </c>
      <c r="NB249" s="309">
        <f t="shared" si="61"/>
        <v>0</v>
      </c>
      <c r="NC249" s="309">
        <f t="shared" si="61"/>
        <v>0</v>
      </c>
      <c r="ND249" s="309">
        <f t="shared" ref="ND249:PO249" si="62">ND208</f>
        <v>0</v>
      </c>
      <c r="NE249" s="309">
        <f t="shared" si="62"/>
        <v>0</v>
      </c>
      <c r="NF249" s="309">
        <f t="shared" si="62"/>
        <v>0</v>
      </c>
      <c r="NG249" s="309">
        <f t="shared" si="62"/>
        <v>0</v>
      </c>
      <c r="NH249" s="309">
        <f t="shared" si="62"/>
        <v>0</v>
      </c>
      <c r="NI249" s="309">
        <f t="shared" si="62"/>
        <v>0</v>
      </c>
      <c r="NJ249" s="309">
        <f t="shared" si="62"/>
        <v>0</v>
      </c>
      <c r="NK249" s="309">
        <f t="shared" si="62"/>
        <v>0</v>
      </c>
      <c r="NL249" s="309">
        <f t="shared" si="62"/>
        <v>0</v>
      </c>
      <c r="NM249" s="309">
        <f t="shared" si="62"/>
        <v>0</v>
      </c>
      <c r="NN249" s="309">
        <f t="shared" si="62"/>
        <v>0</v>
      </c>
      <c r="NO249" s="309">
        <f t="shared" si="62"/>
        <v>0</v>
      </c>
      <c r="NP249" s="309">
        <f t="shared" si="62"/>
        <v>0</v>
      </c>
      <c r="NQ249" s="309">
        <f t="shared" si="62"/>
        <v>0</v>
      </c>
      <c r="NR249" s="309">
        <f t="shared" si="62"/>
        <v>0</v>
      </c>
      <c r="NS249" s="309">
        <f t="shared" si="62"/>
        <v>0</v>
      </c>
      <c r="NT249" s="309">
        <f t="shared" si="62"/>
        <v>0</v>
      </c>
      <c r="NU249" s="309">
        <f t="shared" si="62"/>
        <v>0</v>
      </c>
      <c r="NV249" s="309">
        <f t="shared" si="62"/>
        <v>0</v>
      </c>
      <c r="NW249" s="309">
        <f t="shared" si="62"/>
        <v>0</v>
      </c>
      <c r="NX249" s="309">
        <f t="shared" si="62"/>
        <v>0</v>
      </c>
      <c r="NY249" s="309">
        <f t="shared" si="62"/>
        <v>0</v>
      </c>
      <c r="NZ249" s="309">
        <f t="shared" si="62"/>
        <v>0</v>
      </c>
      <c r="OA249" s="309">
        <f t="shared" si="62"/>
        <v>0</v>
      </c>
      <c r="OB249" s="309">
        <f t="shared" si="62"/>
        <v>0</v>
      </c>
      <c r="OC249" s="309">
        <f t="shared" si="62"/>
        <v>0</v>
      </c>
      <c r="OD249" s="309">
        <f t="shared" si="62"/>
        <v>0</v>
      </c>
      <c r="OE249" s="309">
        <f t="shared" si="62"/>
        <v>0</v>
      </c>
      <c r="OF249" s="309">
        <f t="shared" si="62"/>
        <v>0</v>
      </c>
      <c r="OG249" s="309">
        <f t="shared" si="62"/>
        <v>0</v>
      </c>
      <c r="OH249" s="309">
        <f t="shared" si="62"/>
        <v>0</v>
      </c>
      <c r="OI249" s="309">
        <f t="shared" si="62"/>
        <v>0</v>
      </c>
      <c r="OJ249" s="309">
        <f t="shared" si="62"/>
        <v>0</v>
      </c>
      <c r="OK249" s="309">
        <f t="shared" si="62"/>
        <v>0</v>
      </c>
      <c r="OL249" s="309">
        <f t="shared" si="62"/>
        <v>0</v>
      </c>
      <c r="OM249" s="309">
        <f t="shared" si="62"/>
        <v>0</v>
      </c>
      <c r="ON249" s="309">
        <f t="shared" si="62"/>
        <v>0</v>
      </c>
      <c r="OO249" s="309">
        <f t="shared" si="62"/>
        <v>0</v>
      </c>
      <c r="OP249" s="309">
        <f t="shared" si="62"/>
        <v>0</v>
      </c>
      <c r="OQ249" s="309">
        <f t="shared" si="62"/>
        <v>0</v>
      </c>
      <c r="OR249" s="309">
        <f t="shared" si="62"/>
        <v>0</v>
      </c>
      <c r="OS249" s="309">
        <f t="shared" si="62"/>
        <v>0</v>
      </c>
      <c r="OT249" s="309">
        <f t="shared" si="62"/>
        <v>0</v>
      </c>
      <c r="OU249" s="309">
        <f t="shared" si="62"/>
        <v>0</v>
      </c>
      <c r="OV249" s="309">
        <f t="shared" si="62"/>
        <v>0</v>
      </c>
      <c r="OW249" s="309">
        <f t="shared" si="62"/>
        <v>0</v>
      </c>
      <c r="OX249" s="309">
        <f t="shared" si="62"/>
        <v>0</v>
      </c>
      <c r="OY249" s="309">
        <f t="shared" si="62"/>
        <v>0</v>
      </c>
      <c r="OZ249" s="309">
        <f t="shared" si="62"/>
        <v>0</v>
      </c>
      <c r="PA249" s="309">
        <f t="shared" si="62"/>
        <v>0</v>
      </c>
      <c r="PB249" s="309">
        <f t="shared" si="62"/>
        <v>0</v>
      </c>
      <c r="PC249" s="309">
        <f t="shared" si="62"/>
        <v>0</v>
      </c>
      <c r="PD249" s="309">
        <f t="shared" si="62"/>
        <v>0</v>
      </c>
      <c r="PE249" s="309">
        <f t="shared" si="62"/>
        <v>0</v>
      </c>
      <c r="PF249" s="309">
        <f t="shared" si="62"/>
        <v>0</v>
      </c>
      <c r="PG249" s="309">
        <f t="shared" si="62"/>
        <v>0</v>
      </c>
      <c r="PH249" s="309">
        <f t="shared" si="62"/>
        <v>0</v>
      </c>
      <c r="PI249" s="309">
        <f t="shared" si="62"/>
        <v>0</v>
      </c>
      <c r="PJ249" s="309">
        <f t="shared" si="62"/>
        <v>0</v>
      </c>
      <c r="PK249" s="309">
        <f t="shared" si="62"/>
        <v>0</v>
      </c>
      <c r="PL249" s="309">
        <f t="shared" si="62"/>
        <v>0</v>
      </c>
      <c r="PM249" s="309">
        <f t="shared" si="62"/>
        <v>0</v>
      </c>
      <c r="PN249" s="309">
        <f t="shared" si="62"/>
        <v>0</v>
      </c>
      <c r="PO249" s="309">
        <f t="shared" si="62"/>
        <v>0</v>
      </c>
      <c r="PP249" s="309">
        <f t="shared" ref="PP249:SA249" si="63">PP208</f>
        <v>0</v>
      </c>
      <c r="PQ249" s="309">
        <f t="shared" si="63"/>
        <v>0</v>
      </c>
      <c r="PR249" s="309">
        <f t="shared" si="63"/>
        <v>0</v>
      </c>
      <c r="PS249" s="309">
        <f t="shared" si="63"/>
        <v>0</v>
      </c>
      <c r="PT249" s="309">
        <f t="shared" si="63"/>
        <v>0</v>
      </c>
      <c r="PU249" s="309">
        <f t="shared" si="63"/>
        <v>0</v>
      </c>
      <c r="PV249" s="309">
        <f t="shared" si="63"/>
        <v>0</v>
      </c>
      <c r="PW249" s="309">
        <f t="shared" si="63"/>
        <v>0</v>
      </c>
      <c r="PX249" s="309">
        <f t="shared" si="63"/>
        <v>0</v>
      </c>
      <c r="PY249" s="309">
        <f t="shared" si="63"/>
        <v>0</v>
      </c>
      <c r="PZ249" s="309">
        <f t="shared" si="63"/>
        <v>0</v>
      </c>
      <c r="QA249" s="309">
        <f t="shared" si="63"/>
        <v>0</v>
      </c>
      <c r="QB249" s="309">
        <f t="shared" si="63"/>
        <v>0</v>
      </c>
      <c r="QC249" s="309">
        <f t="shared" si="63"/>
        <v>0</v>
      </c>
      <c r="QD249" s="309">
        <f t="shared" si="63"/>
        <v>0</v>
      </c>
      <c r="QE249" s="309">
        <f t="shared" si="63"/>
        <v>0</v>
      </c>
      <c r="QF249" s="309">
        <f t="shared" si="63"/>
        <v>0</v>
      </c>
      <c r="QG249" s="309">
        <f t="shared" si="63"/>
        <v>0</v>
      </c>
      <c r="QH249" s="309">
        <f t="shared" si="63"/>
        <v>0</v>
      </c>
      <c r="QI249" s="309">
        <f t="shared" si="63"/>
        <v>0</v>
      </c>
      <c r="QJ249" s="309">
        <f t="shared" si="63"/>
        <v>0</v>
      </c>
      <c r="QK249" s="309">
        <f t="shared" si="63"/>
        <v>0</v>
      </c>
      <c r="QL249" s="309">
        <f t="shared" si="63"/>
        <v>0</v>
      </c>
      <c r="QM249" s="309">
        <f t="shared" si="63"/>
        <v>0</v>
      </c>
      <c r="QN249" s="309">
        <f t="shared" si="63"/>
        <v>0</v>
      </c>
      <c r="QO249" s="309">
        <f t="shared" si="63"/>
        <v>0</v>
      </c>
      <c r="QP249" s="309">
        <f t="shared" si="63"/>
        <v>0</v>
      </c>
      <c r="QQ249" s="309">
        <f t="shared" si="63"/>
        <v>0</v>
      </c>
      <c r="QR249" s="309">
        <f t="shared" si="63"/>
        <v>0</v>
      </c>
      <c r="QS249" s="309">
        <f t="shared" si="63"/>
        <v>0</v>
      </c>
      <c r="QT249" s="309">
        <f t="shared" si="63"/>
        <v>0</v>
      </c>
      <c r="QU249" s="309">
        <f t="shared" si="63"/>
        <v>0</v>
      </c>
      <c r="QV249" s="309">
        <f t="shared" si="63"/>
        <v>0</v>
      </c>
      <c r="QW249" s="309">
        <f t="shared" si="63"/>
        <v>0</v>
      </c>
      <c r="QX249" s="309">
        <f t="shared" si="63"/>
        <v>0</v>
      </c>
      <c r="QY249" s="309">
        <f t="shared" si="63"/>
        <v>0</v>
      </c>
      <c r="QZ249" s="309">
        <f t="shared" si="63"/>
        <v>0</v>
      </c>
      <c r="RA249" s="309">
        <f t="shared" si="63"/>
        <v>0</v>
      </c>
      <c r="RB249" s="309">
        <f t="shared" si="63"/>
        <v>0</v>
      </c>
      <c r="RC249" s="309">
        <f t="shared" si="63"/>
        <v>0</v>
      </c>
      <c r="RD249" s="309">
        <f t="shared" si="63"/>
        <v>0</v>
      </c>
      <c r="RE249" s="309">
        <f t="shared" si="63"/>
        <v>0</v>
      </c>
      <c r="RF249" s="309">
        <f t="shared" si="63"/>
        <v>0</v>
      </c>
      <c r="RG249" s="309">
        <f t="shared" si="63"/>
        <v>0</v>
      </c>
      <c r="RH249" s="309">
        <f t="shared" si="63"/>
        <v>0</v>
      </c>
      <c r="RI249" s="309">
        <f t="shared" si="63"/>
        <v>0</v>
      </c>
      <c r="RJ249" s="309">
        <f t="shared" si="63"/>
        <v>0</v>
      </c>
      <c r="RK249" s="309">
        <f t="shared" si="63"/>
        <v>0</v>
      </c>
      <c r="RL249" s="309">
        <f t="shared" si="63"/>
        <v>0</v>
      </c>
      <c r="RM249" s="309">
        <f t="shared" si="63"/>
        <v>0</v>
      </c>
      <c r="RN249" s="309">
        <f t="shared" si="63"/>
        <v>0</v>
      </c>
      <c r="RO249" s="309">
        <f t="shared" si="63"/>
        <v>0</v>
      </c>
      <c r="RP249" s="309">
        <f t="shared" si="63"/>
        <v>0</v>
      </c>
      <c r="RQ249" s="309">
        <f t="shared" si="63"/>
        <v>0</v>
      </c>
      <c r="RR249" s="309">
        <f t="shared" si="63"/>
        <v>0</v>
      </c>
      <c r="RS249" s="309">
        <f t="shared" si="63"/>
        <v>0</v>
      </c>
      <c r="RT249" s="309">
        <f t="shared" si="63"/>
        <v>0</v>
      </c>
      <c r="RU249" s="309">
        <f t="shared" si="63"/>
        <v>0</v>
      </c>
      <c r="RV249" s="309">
        <f t="shared" si="63"/>
        <v>0</v>
      </c>
      <c r="RW249" s="309">
        <f t="shared" si="63"/>
        <v>0</v>
      </c>
      <c r="RX249" s="309">
        <f t="shared" si="63"/>
        <v>0</v>
      </c>
      <c r="RY249" s="309">
        <f t="shared" si="63"/>
        <v>0</v>
      </c>
      <c r="RZ249" s="309">
        <f t="shared" si="63"/>
        <v>0</v>
      </c>
      <c r="SA249" s="309">
        <f t="shared" si="63"/>
        <v>0</v>
      </c>
      <c r="SB249" s="309">
        <f t="shared" ref="SB249:UM249" si="64">SB208</f>
        <v>0</v>
      </c>
      <c r="SC249" s="309">
        <f t="shared" si="64"/>
        <v>0</v>
      </c>
      <c r="SD249" s="309">
        <f t="shared" si="64"/>
        <v>0</v>
      </c>
      <c r="SE249" s="309">
        <f t="shared" si="64"/>
        <v>0</v>
      </c>
      <c r="SF249" s="309">
        <f t="shared" si="64"/>
        <v>0</v>
      </c>
      <c r="SG249" s="309">
        <f t="shared" si="64"/>
        <v>0</v>
      </c>
      <c r="SH249" s="309">
        <f t="shared" si="64"/>
        <v>0</v>
      </c>
      <c r="SI249" s="309">
        <f t="shared" si="64"/>
        <v>0</v>
      </c>
      <c r="SJ249" s="309">
        <f t="shared" si="64"/>
        <v>0</v>
      </c>
      <c r="SK249" s="309">
        <f t="shared" si="64"/>
        <v>0</v>
      </c>
      <c r="SL249" s="309">
        <f t="shared" si="64"/>
        <v>0</v>
      </c>
      <c r="SM249" s="309">
        <f t="shared" si="64"/>
        <v>0</v>
      </c>
      <c r="SN249" s="309">
        <f t="shared" si="64"/>
        <v>0</v>
      </c>
      <c r="SO249" s="309">
        <f t="shared" si="64"/>
        <v>0</v>
      </c>
      <c r="SP249" s="309">
        <f t="shared" si="64"/>
        <v>0</v>
      </c>
      <c r="SQ249" s="309">
        <f t="shared" si="64"/>
        <v>0</v>
      </c>
      <c r="SR249" s="309">
        <f t="shared" si="64"/>
        <v>0</v>
      </c>
      <c r="SS249" s="309">
        <f t="shared" si="64"/>
        <v>0</v>
      </c>
      <c r="ST249" s="309">
        <f t="shared" si="64"/>
        <v>0</v>
      </c>
      <c r="SU249" s="309">
        <f t="shared" si="64"/>
        <v>0</v>
      </c>
      <c r="SV249" s="309">
        <f t="shared" si="64"/>
        <v>0</v>
      </c>
      <c r="SW249" s="309">
        <f t="shared" si="64"/>
        <v>0</v>
      </c>
      <c r="SX249" s="309">
        <f t="shared" si="64"/>
        <v>0</v>
      </c>
      <c r="SY249" s="309">
        <f t="shared" si="64"/>
        <v>0</v>
      </c>
      <c r="SZ249" s="309">
        <f t="shared" si="64"/>
        <v>0</v>
      </c>
      <c r="TA249" s="309">
        <f t="shared" si="64"/>
        <v>0</v>
      </c>
      <c r="TB249" s="309">
        <f t="shared" si="64"/>
        <v>0</v>
      </c>
      <c r="TC249" s="309">
        <f t="shared" si="64"/>
        <v>0</v>
      </c>
      <c r="TD249" s="309">
        <f t="shared" si="64"/>
        <v>0</v>
      </c>
      <c r="TE249" s="309">
        <f t="shared" si="64"/>
        <v>0</v>
      </c>
      <c r="TF249" s="309">
        <f t="shared" si="64"/>
        <v>0</v>
      </c>
      <c r="TG249" s="309">
        <f t="shared" si="64"/>
        <v>0</v>
      </c>
      <c r="TH249" s="309">
        <f t="shared" si="64"/>
        <v>0</v>
      </c>
      <c r="TI249" s="309">
        <f t="shared" si="64"/>
        <v>0</v>
      </c>
      <c r="TJ249" s="309">
        <f t="shared" si="64"/>
        <v>0</v>
      </c>
      <c r="TK249" s="309">
        <f t="shared" si="64"/>
        <v>0</v>
      </c>
      <c r="TL249" s="309">
        <f t="shared" si="64"/>
        <v>0</v>
      </c>
      <c r="TM249" s="309">
        <f t="shared" si="64"/>
        <v>0</v>
      </c>
      <c r="TN249" s="309">
        <f t="shared" si="64"/>
        <v>0</v>
      </c>
      <c r="TO249" s="309">
        <f t="shared" si="64"/>
        <v>0</v>
      </c>
      <c r="TP249" s="309">
        <f t="shared" si="64"/>
        <v>0</v>
      </c>
      <c r="TQ249" s="309">
        <f t="shared" si="64"/>
        <v>0</v>
      </c>
      <c r="TR249" s="309">
        <f t="shared" si="64"/>
        <v>0</v>
      </c>
      <c r="TS249" s="309">
        <f t="shared" si="64"/>
        <v>0</v>
      </c>
      <c r="TT249" s="309">
        <f t="shared" si="64"/>
        <v>0</v>
      </c>
      <c r="TU249" s="309">
        <f t="shared" si="64"/>
        <v>0</v>
      </c>
      <c r="TV249" s="309">
        <f t="shared" si="64"/>
        <v>0</v>
      </c>
      <c r="TW249" s="309">
        <f t="shared" si="64"/>
        <v>0</v>
      </c>
      <c r="TX249" s="309">
        <f t="shared" si="64"/>
        <v>0</v>
      </c>
      <c r="TY249" s="309">
        <f t="shared" si="64"/>
        <v>0</v>
      </c>
      <c r="TZ249" s="309">
        <f t="shared" si="64"/>
        <v>0</v>
      </c>
      <c r="UA249" s="309">
        <f t="shared" si="64"/>
        <v>0</v>
      </c>
      <c r="UB249" s="309">
        <f t="shared" si="64"/>
        <v>0</v>
      </c>
      <c r="UC249" s="309">
        <f t="shared" si="64"/>
        <v>0</v>
      </c>
      <c r="UD249" s="309">
        <f t="shared" si="64"/>
        <v>0</v>
      </c>
      <c r="UE249" s="309">
        <f t="shared" si="64"/>
        <v>0</v>
      </c>
      <c r="UF249" s="309">
        <f t="shared" si="64"/>
        <v>0</v>
      </c>
      <c r="UG249" s="309">
        <f t="shared" si="64"/>
        <v>0</v>
      </c>
      <c r="UH249" s="309">
        <f t="shared" si="64"/>
        <v>0</v>
      </c>
      <c r="UI249" s="309">
        <f t="shared" si="64"/>
        <v>0</v>
      </c>
      <c r="UJ249" s="309">
        <f t="shared" si="64"/>
        <v>0</v>
      </c>
      <c r="UK249" s="309">
        <f t="shared" si="64"/>
        <v>0</v>
      </c>
      <c r="UL249" s="309">
        <f t="shared" si="64"/>
        <v>0</v>
      </c>
      <c r="UM249" s="309">
        <f t="shared" si="64"/>
        <v>0</v>
      </c>
      <c r="UN249" s="309">
        <f t="shared" ref="UN249:WY249" si="65">UN208</f>
        <v>0</v>
      </c>
      <c r="UO249" s="309">
        <f t="shared" si="65"/>
        <v>0</v>
      </c>
      <c r="UP249" s="309">
        <f t="shared" si="65"/>
        <v>0</v>
      </c>
      <c r="UQ249" s="309">
        <f t="shared" si="65"/>
        <v>0</v>
      </c>
      <c r="UR249" s="309">
        <f t="shared" si="65"/>
        <v>0</v>
      </c>
      <c r="US249" s="309">
        <f t="shared" si="65"/>
        <v>0</v>
      </c>
      <c r="UT249" s="309">
        <f t="shared" si="65"/>
        <v>0</v>
      </c>
      <c r="UU249" s="309">
        <f t="shared" si="65"/>
        <v>0</v>
      </c>
      <c r="UV249" s="309">
        <f t="shared" si="65"/>
        <v>0</v>
      </c>
      <c r="UW249" s="309">
        <f t="shared" si="65"/>
        <v>0</v>
      </c>
      <c r="UX249" s="309">
        <f t="shared" si="65"/>
        <v>0</v>
      </c>
      <c r="UY249" s="309">
        <f t="shared" si="65"/>
        <v>0</v>
      </c>
      <c r="UZ249" s="309">
        <f t="shared" si="65"/>
        <v>0</v>
      </c>
      <c r="VA249" s="309">
        <f t="shared" si="65"/>
        <v>0</v>
      </c>
      <c r="VB249" s="309">
        <f t="shared" si="65"/>
        <v>0</v>
      </c>
      <c r="VC249" s="309">
        <f t="shared" si="65"/>
        <v>0</v>
      </c>
      <c r="VD249" s="309">
        <f t="shared" si="65"/>
        <v>0</v>
      </c>
      <c r="VE249" s="309">
        <f t="shared" si="65"/>
        <v>0</v>
      </c>
      <c r="VF249" s="309">
        <f t="shared" si="65"/>
        <v>0</v>
      </c>
      <c r="VG249" s="309">
        <f t="shared" si="65"/>
        <v>0</v>
      </c>
      <c r="VH249" s="309">
        <f t="shared" si="65"/>
        <v>0</v>
      </c>
      <c r="VI249" s="309">
        <f t="shared" si="65"/>
        <v>0</v>
      </c>
      <c r="VJ249" s="309">
        <f t="shared" si="65"/>
        <v>0</v>
      </c>
      <c r="VK249" s="309">
        <f t="shared" si="65"/>
        <v>0</v>
      </c>
      <c r="VL249" s="309">
        <f t="shared" si="65"/>
        <v>0</v>
      </c>
      <c r="VM249" s="309">
        <f t="shared" si="65"/>
        <v>0</v>
      </c>
      <c r="VN249" s="309">
        <f t="shared" si="65"/>
        <v>0</v>
      </c>
      <c r="VO249" s="309">
        <f t="shared" si="65"/>
        <v>0</v>
      </c>
      <c r="VP249" s="309">
        <f t="shared" si="65"/>
        <v>0</v>
      </c>
      <c r="VQ249" s="309">
        <f t="shared" si="65"/>
        <v>0</v>
      </c>
      <c r="VR249" s="309">
        <f t="shared" si="65"/>
        <v>0</v>
      </c>
      <c r="VS249" s="309">
        <f t="shared" si="65"/>
        <v>0</v>
      </c>
      <c r="VT249" s="309">
        <f t="shared" si="65"/>
        <v>0</v>
      </c>
      <c r="VU249" s="309">
        <f t="shared" si="65"/>
        <v>0</v>
      </c>
      <c r="VV249" s="309">
        <f t="shared" si="65"/>
        <v>0</v>
      </c>
      <c r="VW249" s="309">
        <f t="shared" si="65"/>
        <v>0</v>
      </c>
      <c r="VX249" s="309">
        <f t="shared" si="65"/>
        <v>0</v>
      </c>
      <c r="VY249" s="309">
        <f t="shared" si="65"/>
        <v>0</v>
      </c>
      <c r="VZ249" s="309">
        <f t="shared" si="65"/>
        <v>0</v>
      </c>
      <c r="WA249" s="309">
        <f t="shared" si="65"/>
        <v>0</v>
      </c>
      <c r="WB249" s="309">
        <f t="shared" si="65"/>
        <v>0</v>
      </c>
      <c r="WC249" s="309">
        <f t="shared" si="65"/>
        <v>0</v>
      </c>
      <c r="WD249" s="309">
        <f t="shared" si="65"/>
        <v>0</v>
      </c>
      <c r="WE249" s="309">
        <f t="shared" si="65"/>
        <v>0</v>
      </c>
      <c r="WF249" s="309">
        <f t="shared" si="65"/>
        <v>0</v>
      </c>
      <c r="WG249" s="309">
        <f t="shared" si="65"/>
        <v>0</v>
      </c>
      <c r="WH249" s="309">
        <f t="shared" si="65"/>
        <v>0</v>
      </c>
      <c r="WI249" s="309">
        <f t="shared" si="65"/>
        <v>0</v>
      </c>
      <c r="WJ249" s="309">
        <f t="shared" si="65"/>
        <v>0</v>
      </c>
      <c r="WK249" s="309">
        <f t="shared" si="65"/>
        <v>0</v>
      </c>
      <c r="WL249" s="309">
        <f t="shared" si="65"/>
        <v>0</v>
      </c>
      <c r="WM249" s="309">
        <f t="shared" si="65"/>
        <v>0</v>
      </c>
      <c r="WN249" s="309">
        <f t="shared" si="65"/>
        <v>0</v>
      </c>
      <c r="WO249" s="309">
        <f t="shared" si="65"/>
        <v>0</v>
      </c>
      <c r="WP249" s="309">
        <f t="shared" si="65"/>
        <v>0</v>
      </c>
      <c r="WQ249" s="309">
        <f t="shared" si="65"/>
        <v>0</v>
      </c>
      <c r="WR249" s="309">
        <f t="shared" si="65"/>
        <v>0</v>
      </c>
      <c r="WS249" s="309">
        <f t="shared" si="65"/>
        <v>0</v>
      </c>
      <c r="WT249" s="309">
        <f t="shared" si="65"/>
        <v>0</v>
      </c>
      <c r="WU249" s="309">
        <f t="shared" si="65"/>
        <v>0</v>
      </c>
      <c r="WV249" s="309">
        <f t="shared" si="65"/>
        <v>0</v>
      </c>
      <c r="WW249" s="309">
        <f t="shared" si="65"/>
        <v>0</v>
      </c>
      <c r="WX249" s="309">
        <f t="shared" si="65"/>
        <v>0</v>
      </c>
      <c r="WY249" s="309">
        <f t="shared" si="65"/>
        <v>0</v>
      </c>
      <c r="WZ249" s="309">
        <f t="shared" ref="WZ249:ZK249" si="66">WZ208</f>
        <v>0</v>
      </c>
      <c r="XA249" s="309">
        <f t="shared" si="66"/>
        <v>0</v>
      </c>
      <c r="XB249" s="309">
        <f t="shared" si="66"/>
        <v>0</v>
      </c>
      <c r="XC249" s="309">
        <f t="shared" si="66"/>
        <v>0</v>
      </c>
      <c r="XD249" s="309">
        <f t="shared" si="66"/>
        <v>0</v>
      </c>
      <c r="XE249" s="309">
        <f t="shared" si="66"/>
        <v>0</v>
      </c>
      <c r="XF249" s="309">
        <f t="shared" si="66"/>
        <v>0</v>
      </c>
      <c r="XG249" s="309">
        <f t="shared" si="66"/>
        <v>0</v>
      </c>
      <c r="XH249" s="309">
        <f t="shared" si="66"/>
        <v>0</v>
      </c>
      <c r="XI249" s="309">
        <f t="shared" si="66"/>
        <v>0</v>
      </c>
      <c r="XJ249" s="309">
        <f t="shared" si="66"/>
        <v>0</v>
      </c>
      <c r="XK249" s="309">
        <f t="shared" si="66"/>
        <v>0</v>
      </c>
      <c r="XL249" s="309">
        <f t="shared" si="66"/>
        <v>0</v>
      </c>
      <c r="XM249" s="309">
        <f t="shared" si="66"/>
        <v>0</v>
      </c>
      <c r="XN249" s="309">
        <f t="shared" si="66"/>
        <v>0</v>
      </c>
      <c r="XO249" s="309">
        <f t="shared" si="66"/>
        <v>0</v>
      </c>
      <c r="XP249" s="309">
        <f t="shared" si="66"/>
        <v>0</v>
      </c>
      <c r="XQ249" s="309">
        <f t="shared" si="66"/>
        <v>0</v>
      </c>
      <c r="XR249" s="309">
        <f t="shared" si="66"/>
        <v>0</v>
      </c>
      <c r="XS249" s="309">
        <f t="shared" si="66"/>
        <v>0</v>
      </c>
      <c r="XT249" s="309">
        <f t="shared" si="66"/>
        <v>0</v>
      </c>
      <c r="XU249" s="309">
        <f t="shared" si="66"/>
        <v>0</v>
      </c>
      <c r="XV249" s="309">
        <f t="shared" si="66"/>
        <v>0</v>
      </c>
      <c r="XW249" s="309">
        <f t="shared" si="66"/>
        <v>0</v>
      </c>
      <c r="XX249" s="309">
        <f t="shared" si="66"/>
        <v>0</v>
      </c>
      <c r="XY249" s="309">
        <f t="shared" si="66"/>
        <v>0</v>
      </c>
      <c r="XZ249" s="309">
        <f t="shared" si="66"/>
        <v>0</v>
      </c>
      <c r="YA249" s="309">
        <f t="shared" si="66"/>
        <v>0</v>
      </c>
      <c r="YB249" s="309">
        <f t="shared" si="66"/>
        <v>0</v>
      </c>
      <c r="YC249" s="309">
        <f t="shared" si="66"/>
        <v>0</v>
      </c>
      <c r="YD249" s="309">
        <f t="shared" si="66"/>
        <v>0</v>
      </c>
      <c r="YE249" s="309">
        <f t="shared" si="66"/>
        <v>0</v>
      </c>
      <c r="YF249" s="309">
        <f t="shared" si="66"/>
        <v>0</v>
      </c>
      <c r="YG249" s="309">
        <f t="shared" si="66"/>
        <v>0</v>
      </c>
      <c r="YH249" s="309">
        <f t="shared" si="66"/>
        <v>0</v>
      </c>
      <c r="YI249" s="309">
        <f t="shared" si="66"/>
        <v>0</v>
      </c>
      <c r="YJ249" s="309">
        <f t="shared" si="66"/>
        <v>0</v>
      </c>
      <c r="YK249" s="309">
        <f t="shared" si="66"/>
        <v>0</v>
      </c>
      <c r="YL249" s="309">
        <f t="shared" si="66"/>
        <v>0</v>
      </c>
      <c r="YM249" s="309">
        <f t="shared" si="66"/>
        <v>0</v>
      </c>
      <c r="YN249" s="309">
        <f t="shared" si="66"/>
        <v>0</v>
      </c>
      <c r="YO249" s="309">
        <f t="shared" si="66"/>
        <v>0</v>
      </c>
      <c r="YP249" s="309">
        <f t="shared" si="66"/>
        <v>0</v>
      </c>
      <c r="YQ249" s="309">
        <f t="shared" si="66"/>
        <v>0</v>
      </c>
      <c r="YR249" s="309">
        <f t="shared" si="66"/>
        <v>0</v>
      </c>
      <c r="YS249" s="309">
        <f t="shared" si="66"/>
        <v>0</v>
      </c>
      <c r="YT249" s="309">
        <f t="shared" si="66"/>
        <v>0</v>
      </c>
      <c r="YU249" s="309">
        <f t="shared" si="66"/>
        <v>0</v>
      </c>
      <c r="YV249" s="309">
        <f t="shared" si="66"/>
        <v>0</v>
      </c>
      <c r="YW249" s="309">
        <f t="shared" si="66"/>
        <v>0</v>
      </c>
      <c r="YX249" s="309">
        <f t="shared" si="66"/>
        <v>0</v>
      </c>
      <c r="YY249" s="309">
        <f t="shared" si="66"/>
        <v>0</v>
      </c>
      <c r="YZ249" s="309">
        <f t="shared" si="66"/>
        <v>0</v>
      </c>
      <c r="ZA249" s="309">
        <f t="shared" si="66"/>
        <v>0</v>
      </c>
      <c r="ZB249" s="309">
        <f t="shared" si="66"/>
        <v>0</v>
      </c>
      <c r="ZC249" s="309">
        <f t="shared" si="66"/>
        <v>0</v>
      </c>
      <c r="ZD249" s="309">
        <f t="shared" si="66"/>
        <v>0</v>
      </c>
      <c r="ZE249" s="309">
        <f t="shared" si="66"/>
        <v>0</v>
      </c>
      <c r="ZF249" s="309">
        <f t="shared" si="66"/>
        <v>0</v>
      </c>
      <c r="ZG249" s="309">
        <f t="shared" si="66"/>
        <v>0</v>
      </c>
      <c r="ZH249" s="309">
        <f t="shared" si="66"/>
        <v>0</v>
      </c>
      <c r="ZI249" s="309">
        <f t="shared" si="66"/>
        <v>0</v>
      </c>
      <c r="ZJ249" s="309">
        <f t="shared" si="66"/>
        <v>0</v>
      </c>
      <c r="ZK249" s="309">
        <f t="shared" si="66"/>
        <v>0</v>
      </c>
      <c r="ZL249" s="309">
        <f t="shared" ref="ZL249:ABW249" si="67">ZL208</f>
        <v>0</v>
      </c>
      <c r="ZM249" s="309">
        <f t="shared" si="67"/>
        <v>0</v>
      </c>
      <c r="ZN249" s="309">
        <f t="shared" si="67"/>
        <v>0</v>
      </c>
      <c r="ZO249" s="309">
        <f t="shared" si="67"/>
        <v>0</v>
      </c>
      <c r="ZP249" s="309">
        <f t="shared" si="67"/>
        <v>0</v>
      </c>
      <c r="ZQ249" s="309">
        <f t="shared" si="67"/>
        <v>0</v>
      </c>
      <c r="ZR249" s="309">
        <f t="shared" si="67"/>
        <v>0</v>
      </c>
      <c r="ZS249" s="309">
        <f t="shared" si="67"/>
        <v>0</v>
      </c>
      <c r="ZT249" s="309">
        <f t="shared" si="67"/>
        <v>0</v>
      </c>
      <c r="ZU249" s="309">
        <f t="shared" si="67"/>
        <v>0</v>
      </c>
      <c r="ZV249" s="309">
        <f t="shared" si="67"/>
        <v>0</v>
      </c>
      <c r="ZW249" s="309">
        <f t="shared" si="67"/>
        <v>0</v>
      </c>
      <c r="ZX249" s="309">
        <f t="shared" si="67"/>
        <v>0</v>
      </c>
      <c r="ZY249" s="309">
        <f t="shared" si="67"/>
        <v>0</v>
      </c>
      <c r="ZZ249" s="309">
        <f t="shared" si="67"/>
        <v>0</v>
      </c>
      <c r="AAA249" s="309">
        <f t="shared" si="67"/>
        <v>0</v>
      </c>
      <c r="AAB249" s="309">
        <f t="shared" si="67"/>
        <v>0</v>
      </c>
      <c r="AAC249" s="309">
        <f t="shared" si="67"/>
        <v>0</v>
      </c>
      <c r="AAD249" s="309">
        <f t="shared" si="67"/>
        <v>0</v>
      </c>
      <c r="AAE249" s="309">
        <f t="shared" si="67"/>
        <v>0</v>
      </c>
      <c r="AAF249" s="309">
        <f t="shared" si="67"/>
        <v>0</v>
      </c>
      <c r="AAG249" s="309">
        <f t="shared" si="67"/>
        <v>0</v>
      </c>
      <c r="AAH249" s="309">
        <f t="shared" si="67"/>
        <v>0</v>
      </c>
      <c r="AAI249" s="309">
        <f t="shared" si="67"/>
        <v>0</v>
      </c>
      <c r="AAJ249" s="309">
        <f t="shared" si="67"/>
        <v>0</v>
      </c>
      <c r="AAK249" s="309">
        <f t="shared" si="67"/>
        <v>0</v>
      </c>
      <c r="AAL249" s="309">
        <f t="shared" si="67"/>
        <v>0</v>
      </c>
      <c r="AAM249" s="309">
        <f t="shared" si="67"/>
        <v>0</v>
      </c>
      <c r="AAN249" s="309">
        <f t="shared" si="67"/>
        <v>0</v>
      </c>
      <c r="AAO249" s="309">
        <f t="shared" si="67"/>
        <v>0</v>
      </c>
      <c r="AAP249" s="309">
        <f t="shared" si="67"/>
        <v>0</v>
      </c>
      <c r="AAQ249" s="309">
        <f t="shared" si="67"/>
        <v>0</v>
      </c>
      <c r="AAR249" s="309">
        <f t="shared" si="67"/>
        <v>0</v>
      </c>
      <c r="AAS249" s="309">
        <f t="shared" si="67"/>
        <v>0</v>
      </c>
      <c r="AAT249" s="309">
        <f t="shared" si="67"/>
        <v>0</v>
      </c>
      <c r="AAU249" s="309">
        <f t="shared" si="67"/>
        <v>0</v>
      </c>
      <c r="AAV249" s="309">
        <f t="shared" si="67"/>
        <v>0</v>
      </c>
      <c r="AAW249" s="309">
        <f t="shared" si="67"/>
        <v>0</v>
      </c>
      <c r="AAX249" s="309">
        <f t="shared" si="67"/>
        <v>0</v>
      </c>
      <c r="AAY249" s="309">
        <f t="shared" si="67"/>
        <v>0</v>
      </c>
      <c r="AAZ249" s="309">
        <f t="shared" si="67"/>
        <v>0</v>
      </c>
      <c r="ABA249" s="309">
        <f t="shared" si="67"/>
        <v>0</v>
      </c>
      <c r="ABB249" s="309">
        <f t="shared" si="67"/>
        <v>0</v>
      </c>
      <c r="ABC249" s="309">
        <f t="shared" si="67"/>
        <v>0</v>
      </c>
      <c r="ABD249" s="309">
        <f t="shared" si="67"/>
        <v>0</v>
      </c>
      <c r="ABE249" s="309">
        <f t="shared" si="67"/>
        <v>0</v>
      </c>
      <c r="ABF249" s="309">
        <f t="shared" si="67"/>
        <v>0</v>
      </c>
      <c r="ABG249" s="309">
        <f t="shared" si="67"/>
        <v>0</v>
      </c>
      <c r="ABH249" s="309">
        <f t="shared" si="67"/>
        <v>0</v>
      </c>
      <c r="ABI249" s="309">
        <f t="shared" si="67"/>
        <v>0</v>
      </c>
      <c r="ABJ249" s="309">
        <f t="shared" si="67"/>
        <v>0</v>
      </c>
      <c r="ABK249" s="309">
        <f t="shared" si="67"/>
        <v>0</v>
      </c>
      <c r="ABL249" s="309">
        <f t="shared" si="67"/>
        <v>0</v>
      </c>
      <c r="ABM249" s="309">
        <f t="shared" si="67"/>
        <v>0</v>
      </c>
      <c r="ABN249" s="309">
        <f t="shared" si="67"/>
        <v>0</v>
      </c>
      <c r="ABO249" s="309">
        <f t="shared" si="67"/>
        <v>0</v>
      </c>
      <c r="ABP249" s="309">
        <f t="shared" si="67"/>
        <v>0</v>
      </c>
      <c r="ABQ249" s="309">
        <f t="shared" si="67"/>
        <v>0</v>
      </c>
      <c r="ABR249" s="309">
        <f t="shared" si="67"/>
        <v>0</v>
      </c>
      <c r="ABS249" s="309">
        <f t="shared" si="67"/>
        <v>0</v>
      </c>
      <c r="ABT249" s="309">
        <f t="shared" si="67"/>
        <v>0</v>
      </c>
      <c r="ABU249" s="309">
        <f t="shared" si="67"/>
        <v>0</v>
      </c>
      <c r="ABV249" s="309">
        <f t="shared" si="67"/>
        <v>0</v>
      </c>
      <c r="ABW249" s="309">
        <f t="shared" si="67"/>
        <v>0</v>
      </c>
      <c r="ABX249" s="309">
        <f t="shared" ref="ABX249:AEI249" si="68">ABX208</f>
        <v>0</v>
      </c>
      <c r="ABY249" s="309">
        <f t="shared" si="68"/>
        <v>0</v>
      </c>
      <c r="ABZ249" s="309">
        <f t="shared" si="68"/>
        <v>0</v>
      </c>
      <c r="ACA249" s="309">
        <f t="shared" si="68"/>
        <v>0</v>
      </c>
      <c r="ACB249" s="309">
        <f t="shared" si="68"/>
        <v>0</v>
      </c>
      <c r="ACC249" s="309">
        <f t="shared" si="68"/>
        <v>0</v>
      </c>
      <c r="ACD249" s="309">
        <f t="shared" si="68"/>
        <v>0</v>
      </c>
      <c r="ACE249" s="309">
        <f t="shared" si="68"/>
        <v>0</v>
      </c>
      <c r="ACF249" s="309">
        <f t="shared" si="68"/>
        <v>0</v>
      </c>
      <c r="ACG249" s="309">
        <f t="shared" si="68"/>
        <v>0</v>
      </c>
      <c r="ACH249" s="309">
        <f t="shared" si="68"/>
        <v>0</v>
      </c>
      <c r="ACI249" s="309">
        <f t="shared" si="68"/>
        <v>0</v>
      </c>
      <c r="ACJ249" s="309">
        <f t="shared" si="68"/>
        <v>0</v>
      </c>
      <c r="ACK249" s="309">
        <f t="shared" si="68"/>
        <v>0</v>
      </c>
      <c r="ACL249" s="309">
        <f t="shared" si="68"/>
        <v>0</v>
      </c>
      <c r="ACM249" s="309">
        <f t="shared" si="68"/>
        <v>0</v>
      </c>
      <c r="ACN249" s="309">
        <f t="shared" si="68"/>
        <v>0</v>
      </c>
      <c r="ACO249" s="309">
        <f t="shared" si="68"/>
        <v>0</v>
      </c>
      <c r="ACP249" s="309">
        <f t="shared" si="68"/>
        <v>0</v>
      </c>
      <c r="ACQ249" s="309">
        <f t="shared" si="68"/>
        <v>0</v>
      </c>
      <c r="ACR249" s="309">
        <f t="shared" si="68"/>
        <v>0</v>
      </c>
      <c r="ACS249" s="309">
        <f t="shared" si="68"/>
        <v>0</v>
      </c>
      <c r="ACT249" s="309">
        <f t="shared" si="68"/>
        <v>0</v>
      </c>
      <c r="ACU249" s="309">
        <f t="shared" si="68"/>
        <v>0</v>
      </c>
      <c r="ACV249" s="309">
        <f t="shared" si="68"/>
        <v>0</v>
      </c>
      <c r="ACW249" s="309">
        <f t="shared" si="68"/>
        <v>0</v>
      </c>
      <c r="ACX249" s="309">
        <f t="shared" si="68"/>
        <v>0</v>
      </c>
      <c r="ACY249" s="309">
        <f t="shared" si="68"/>
        <v>0</v>
      </c>
      <c r="ACZ249" s="309">
        <f t="shared" si="68"/>
        <v>0</v>
      </c>
      <c r="ADA249" s="309">
        <f t="shared" si="68"/>
        <v>0</v>
      </c>
      <c r="ADB249" s="309">
        <f t="shared" si="68"/>
        <v>0</v>
      </c>
      <c r="ADC249" s="309">
        <f t="shared" si="68"/>
        <v>0</v>
      </c>
      <c r="ADD249" s="309">
        <f t="shared" si="68"/>
        <v>0</v>
      </c>
      <c r="ADE249" s="309">
        <f t="shared" si="68"/>
        <v>0</v>
      </c>
      <c r="ADF249" s="309">
        <f t="shared" si="68"/>
        <v>0</v>
      </c>
      <c r="ADG249" s="309">
        <f t="shared" si="68"/>
        <v>0</v>
      </c>
      <c r="ADH249" s="309">
        <f t="shared" si="68"/>
        <v>0</v>
      </c>
      <c r="ADI249" s="309">
        <f t="shared" si="68"/>
        <v>0</v>
      </c>
      <c r="ADJ249" s="309">
        <f t="shared" si="68"/>
        <v>0</v>
      </c>
      <c r="ADK249" s="309">
        <f t="shared" si="68"/>
        <v>0</v>
      </c>
      <c r="ADL249" s="309">
        <f t="shared" si="68"/>
        <v>0</v>
      </c>
      <c r="ADM249" s="309">
        <f t="shared" si="68"/>
        <v>0</v>
      </c>
      <c r="ADN249" s="309">
        <f t="shared" si="68"/>
        <v>0</v>
      </c>
      <c r="ADO249" s="309">
        <f t="shared" si="68"/>
        <v>0</v>
      </c>
      <c r="ADP249" s="309">
        <f t="shared" si="68"/>
        <v>0</v>
      </c>
      <c r="ADQ249" s="309">
        <f t="shared" si="68"/>
        <v>0</v>
      </c>
      <c r="ADR249" s="309">
        <f t="shared" si="68"/>
        <v>0</v>
      </c>
      <c r="ADS249" s="309">
        <f t="shared" si="68"/>
        <v>0</v>
      </c>
      <c r="ADT249" s="309">
        <f t="shared" si="68"/>
        <v>0</v>
      </c>
      <c r="ADU249" s="309">
        <f t="shared" si="68"/>
        <v>0</v>
      </c>
      <c r="ADV249" s="309">
        <f t="shared" si="68"/>
        <v>0</v>
      </c>
      <c r="ADW249" s="309">
        <f t="shared" si="68"/>
        <v>0</v>
      </c>
      <c r="ADX249" s="309">
        <f t="shared" si="68"/>
        <v>0</v>
      </c>
      <c r="ADY249" s="309">
        <f t="shared" si="68"/>
        <v>0</v>
      </c>
      <c r="ADZ249" s="309">
        <f t="shared" si="68"/>
        <v>0</v>
      </c>
      <c r="AEA249" s="309">
        <f t="shared" si="68"/>
        <v>0</v>
      </c>
      <c r="AEB249" s="309">
        <f t="shared" si="68"/>
        <v>0</v>
      </c>
      <c r="AEC249" s="309">
        <f t="shared" si="68"/>
        <v>0</v>
      </c>
      <c r="AED249" s="309">
        <f t="shared" si="68"/>
        <v>0</v>
      </c>
      <c r="AEE249" s="309">
        <f t="shared" si="68"/>
        <v>0</v>
      </c>
      <c r="AEF249" s="309">
        <f t="shared" si="68"/>
        <v>0</v>
      </c>
      <c r="AEG249" s="309">
        <f t="shared" si="68"/>
        <v>0</v>
      </c>
      <c r="AEH249" s="309">
        <f t="shared" si="68"/>
        <v>0</v>
      </c>
      <c r="AEI249" s="309">
        <f t="shared" si="68"/>
        <v>0</v>
      </c>
      <c r="AEJ249" s="309">
        <f t="shared" ref="AEJ249:AGU249" si="69">AEJ208</f>
        <v>0</v>
      </c>
      <c r="AEK249" s="309">
        <f t="shared" si="69"/>
        <v>0</v>
      </c>
      <c r="AEL249" s="309">
        <f t="shared" si="69"/>
        <v>0</v>
      </c>
      <c r="AEM249" s="309">
        <f t="shared" si="69"/>
        <v>0</v>
      </c>
      <c r="AEN249" s="309">
        <f t="shared" si="69"/>
        <v>0</v>
      </c>
      <c r="AEO249" s="309">
        <f t="shared" si="69"/>
        <v>0</v>
      </c>
      <c r="AEP249" s="309">
        <f t="shared" si="69"/>
        <v>0</v>
      </c>
      <c r="AEQ249" s="309">
        <f t="shared" si="69"/>
        <v>0</v>
      </c>
      <c r="AER249" s="309">
        <f t="shared" si="69"/>
        <v>0</v>
      </c>
      <c r="AES249" s="309">
        <f t="shared" si="69"/>
        <v>0</v>
      </c>
      <c r="AET249" s="309">
        <f t="shared" si="69"/>
        <v>0</v>
      </c>
      <c r="AEU249" s="309">
        <f t="shared" si="69"/>
        <v>0</v>
      </c>
      <c r="AEV249" s="309">
        <f t="shared" si="69"/>
        <v>0</v>
      </c>
      <c r="AEW249" s="309">
        <f t="shared" si="69"/>
        <v>0</v>
      </c>
      <c r="AEX249" s="309">
        <f t="shared" si="69"/>
        <v>0</v>
      </c>
      <c r="AEY249" s="309">
        <f t="shared" si="69"/>
        <v>0</v>
      </c>
      <c r="AEZ249" s="309">
        <f t="shared" si="69"/>
        <v>0</v>
      </c>
      <c r="AFA249" s="309">
        <f t="shared" si="69"/>
        <v>0</v>
      </c>
      <c r="AFB249" s="309">
        <f t="shared" si="69"/>
        <v>0</v>
      </c>
      <c r="AFC249" s="309">
        <f t="shared" si="69"/>
        <v>0</v>
      </c>
      <c r="AFD249" s="309">
        <f t="shared" si="69"/>
        <v>0</v>
      </c>
      <c r="AFE249" s="309">
        <f t="shared" si="69"/>
        <v>0</v>
      </c>
      <c r="AFF249" s="309">
        <f t="shared" si="69"/>
        <v>0</v>
      </c>
      <c r="AFG249" s="309">
        <f t="shared" si="69"/>
        <v>0</v>
      </c>
      <c r="AFH249" s="309">
        <f t="shared" si="69"/>
        <v>0</v>
      </c>
      <c r="AFI249" s="309">
        <f t="shared" si="69"/>
        <v>0</v>
      </c>
      <c r="AFJ249" s="309">
        <f t="shared" si="69"/>
        <v>0</v>
      </c>
      <c r="AFK249" s="309">
        <f t="shared" si="69"/>
        <v>0</v>
      </c>
      <c r="AFL249" s="309">
        <f t="shared" si="69"/>
        <v>0</v>
      </c>
      <c r="AFM249" s="309">
        <f t="shared" si="69"/>
        <v>0</v>
      </c>
      <c r="AFN249" s="309">
        <f t="shared" si="69"/>
        <v>0</v>
      </c>
      <c r="AFO249" s="309">
        <f t="shared" si="69"/>
        <v>0</v>
      </c>
      <c r="AFP249" s="309">
        <f t="shared" si="69"/>
        <v>0</v>
      </c>
      <c r="AFQ249" s="309">
        <f t="shared" si="69"/>
        <v>0</v>
      </c>
      <c r="AFR249" s="309">
        <f t="shared" si="69"/>
        <v>0</v>
      </c>
      <c r="AFS249" s="309">
        <f t="shared" si="69"/>
        <v>0</v>
      </c>
      <c r="AFT249" s="309">
        <f t="shared" si="69"/>
        <v>0</v>
      </c>
      <c r="AFU249" s="309">
        <f t="shared" si="69"/>
        <v>0</v>
      </c>
      <c r="AFV249" s="309">
        <f t="shared" si="69"/>
        <v>0</v>
      </c>
      <c r="AFW249" s="309">
        <f t="shared" si="69"/>
        <v>0</v>
      </c>
      <c r="AFX249" s="309">
        <f t="shared" si="69"/>
        <v>0</v>
      </c>
      <c r="AFY249" s="309">
        <f t="shared" si="69"/>
        <v>0</v>
      </c>
      <c r="AFZ249" s="309">
        <f t="shared" si="69"/>
        <v>0</v>
      </c>
      <c r="AGA249" s="309">
        <f t="shared" si="69"/>
        <v>0</v>
      </c>
      <c r="AGB249" s="309">
        <f t="shared" si="69"/>
        <v>0</v>
      </c>
      <c r="AGC249" s="309">
        <f t="shared" si="69"/>
        <v>0</v>
      </c>
      <c r="AGD249" s="309">
        <f t="shared" si="69"/>
        <v>0</v>
      </c>
      <c r="AGE249" s="309">
        <f t="shared" si="69"/>
        <v>0</v>
      </c>
      <c r="AGF249" s="309">
        <f t="shared" si="69"/>
        <v>0</v>
      </c>
      <c r="AGG249" s="309">
        <f t="shared" si="69"/>
        <v>0</v>
      </c>
      <c r="AGH249" s="309">
        <f t="shared" si="69"/>
        <v>0</v>
      </c>
      <c r="AGI249" s="309">
        <f t="shared" si="69"/>
        <v>0</v>
      </c>
      <c r="AGJ249" s="309">
        <f t="shared" si="69"/>
        <v>0</v>
      </c>
      <c r="AGK249" s="309">
        <f t="shared" si="69"/>
        <v>0</v>
      </c>
      <c r="AGL249" s="309">
        <f t="shared" si="69"/>
        <v>0</v>
      </c>
      <c r="AGM249" s="309">
        <f t="shared" si="69"/>
        <v>0</v>
      </c>
      <c r="AGN249" s="309">
        <f t="shared" si="69"/>
        <v>0</v>
      </c>
      <c r="AGO249" s="309">
        <f t="shared" si="69"/>
        <v>0</v>
      </c>
      <c r="AGP249" s="309">
        <f t="shared" si="69"/>
        <v>0</v>
      </c>
      <c r="AGQ249" s="309">
        <f t="shared" si="69"/>
        <v>0</v>
      </c>
      <c r="AGR249" s="309">
        <f t="shared" si="69"/>
        <v>0</v>
      </c>
      <c r="AGS249" s="309">
        <f t="shared" si="69"/>
        <v>0</v>
      </c>
      <c r="AGT249" s="309">
        <f t="shared" si="69"/>
        <v>0</v>
      </c>
      <c r="AGU249" s="309">
        <f t="shared" si="69"/>
        <v>0</v>
      </c>
      <c r="AGV249" s="309">
        <f t="shared" ref="AGV249:AJG249" si="70">AGV208</f>
        <v>0</v>
      </c>
      <c r="AGW249" s="309">
        <f t="shared" si="70"/>
        <v>0</v>
      </c>
      <c r="AGX249" s="309">
        <f t="shared" si="70"/>
        <v>0</v>
      </c>
      <c r="AGY249" s="309">
        <f t="shared" si="70"/>
        <v>0</v>
      </c>
      <c r="AGZ249" s="309">
        <f t="shared" si="70"/>
        <v>0</v>
      </c>
      <c r="AHA249" s="309">
        <f t="shared" si="70"/>
        <v>0</v>
      </c>
      <c r="AHB249" s="309">
        <f t="shared" si="70"/>
        <v>0</v>
      </c>
      <c r="AHC249" s="309">
        <f t="shared" si="70"/>
        <v>0</v>
      </c>
      <c r="AHD249" s="309">
        <f t="shared" si="70"/>
        <v>0</v>
      </c>
      <c r="AHE249" s="309">
        <f t="shared" si="70"/>
        <v>0</v>
      </c>
      <c r="AHF249" s="309">
        <f t="shared" si="70"/>
        <v>0</v>
      </c>
      <c r="AHG249" s="309">
        <f t="shared" si="70"/>
        <v>0</v>
      </c>
      <c r="AHH249" s="309">
        <f t="shared" si="70"/>
        <v>0</v>
      </c>
      <c r="AHI249" s="309">
        <f t="shared" si="70"/>
        <v>0</v>
      </c>
      <c r="AHJ249" s="309">
        <f t="shared" si="70"/>
        <v>0</v>
      </c>
      <c r="AHK249" s="309">
        <f t="shared" si="70"/>
        <v>0</v>
      </c>
      <c r="AHL249" s="309">
        <f t="shared" si="70"/>
        <v>0</v>
      </c>
      <c r="AHM249" s="309">
        <f t="shared" si="70"/>
        <v>0</v>
      </c>
      <c r="AHN249" s="309">
        <f t="shared" si="70"/>
        <v>0</v>
      </c>
      <c r="AHO249" s="309">
        <f t="shared" si="70"/>
        <v>0</v>
      </c>
      <c r="AHP249" s="309">
        <f t="shared" si="70"/>
        <v>0</v>
      </c>
      <c r="AHQ249" s="309">
        <f t="shared" si="70"/>
        <v>0</v>
      </c>
      <c r="AHR249" s="309">
        <f t="shared" si="70"/>
        <v>0</v>
      </c>
      <c r="AHS249" s="309">
        <f t="shared" si="70"/>
        <v>0</v>
      </c>
      <c r="AHT249" s="309">
        <f t="shared" si="70"/>
        <v>0</v>
      </c>
      <c r="AHU249" s="309">
        <f t="shared" si="70"/>
        <v>0</v>
      </c>
      <c r="AHV249" s="309">
        <f t="shared" si="70"/>
        <v>0</v>
      </c>
      <c r="AHW249" s="309">
        <f t="shared" si="70"/>
        <v>0</v>
      </c>
      <c r="AHX249" s="309">
        <f t="shared" si="70"/>
        <v>0</v>
      </c>
      <c r="AHY249" s="309">
        <f t="shared" si="70"/>
        <v>0</v>
      </c>
      <c r="AHZ249" s="309">
        <f t="shared" si="70"/>
        <v>0</v>
      </c>
      <c r="AIA249" s="309">
        <f t="shared" si="70"/>
        <v>0</v>
      </c>
      <c r="AIB249" s="309">
        <f t="shared" si="70"/>
        <v>0</v>
      </c>
      <c r="AIC249" s="309">
        <f t="shared" si="70"/>
        <v>0</v>
      </c>
      <c r="AID249" s="309">
        <f t="shared" si="70"/>
        <v>0</v>
      </c>
      <c r="AIE249" s="309">
        <f t="shared" si="70"/>
        <v>0</v>
      </c>
      <c r="AIF249" s="309">
        <f t="shared" si="70"/>
        <v>0</v>
      </c>
      <c r="AIG249" s="309">
        <f t="shared" si="70"/>
        <v>0</v>
      </c>
      <c r="AIH249" s="309">
        <f t="shared" si="70"/>
        <v>0</v>
      </c>
      <c r="AII249" s="309">
        <f t="shared" si="70"/>
        <v>0</v>
      </c>
      <c r="AIJ249" s="309">
        <f t="shared" si="70"/>
        <v>0</v>
      </c>
      <c r="AIK249" s="309">
        <f t="shared" si="70"/>
        <v>0</v>
      </c>
      <c r="AIL249" s="309">
        <f t="shared" si="70"/>
        <v>0</v>
      </c>
      <c r="AIM249" s="309">
        <f t="shared" si="70"/>
        <v>0</v>
      </c>
      <c r="AIN249" s="309">
        <f t="shared" si="70"/>
        <v>0</v>
      </c>
      <c r="AIO249" s="309">
        <f t="shared" si="70"/>
        <v>0</v>
      </c>
      <c r="AIP249" s="309">
        <f t="shared" si="70"/>
        <v>0</v>
      </c>
      <c r="AIQ249" s="309">
        <f t="shared" si="70"/>
        <v>0</v>
      </c>
      <c r="AIR249" s="309">
        <f t="shared" si="70"/>
        <v>0</v>
      </c>
      <c r="AIS249" s="309">
        <f t="shared" si="70"/>
        <v>0</v>
      </c>
      <c r="AIT249" s="309">
        <f t="shared" si="70"/>
        <v>0</v>
      </c>
      <c r="AIU249" s="309">
        <f t="shared" si="70"/>
        <v>0</v>
      </c>
      <c r="AIV249" s="309">
        <f t="shared" si="70"/>
        <v>0</v>
      </c>
      <c r="AIW249" s="309">
        <f t="shared" si="70"/>
        <v>0</v>
      </c>
      <c r="AIX249" s="309">
        <f t="shared" si="70"/>
        <v>0</v>
      </c>
      <c r="AIY249" s="309">
        <f t="shared" si="70"/>
        <v>0</v>
      </c>
      <c r="AIZ249" s="309">
        <f t="shared" si="70"/>
        <v>0</v>
      </c>
      <c r="AJA249" s="309">
        <f t="shared" si="70"/>
        <v>0</v>
      </c>
      <c r="AJB249" s="309">
        <f t="shared" si="70"/>
        <v>0</v>
      </c>
      <c r="AJC249" s="309">
        <f t="shared" si="70"/>
        <v>0</v>
      </c>
      <c r="AJD249" s="309">
        <f t="shared" si="70"/>
        <v>0</v>
      </c>
      <c r="AJE249" s="309">
        <f t="shared" si="70"/>
        <v>0</v>
      </c>
      <c r="AJF249" s="309">
        <f t="shared" si="70"/>
        <v>0</v>
      </c>
      <c r="AJG249" s="309">
        <f t="shared" si="70"/>
        <v>0</v>
      </c>
      <c r="AJH249" s="309">
        <f t="shared" ref="AJH249:ALS249" si="71">AJH208</f>
        <v>0</v>
      </c>
      <c r="AJI249" s="309">
        <f t="shared" si="71"/>
        <v>0</v>
      </c>
      <c r="AJJ249" s="309">
        <f t="shared" si="71"/>
        <v>0</v>
      </c>
      <c r="AJK249" s="309">
        <f t="shared" si="71"/>
        <v>0</v>
      </c>
      <c r="AJL249" s="309">
        <f t="shared" si="71"/>
        <v>0</v>
      </c>
      <c r="AJM249" s="309">
        <f t="shared" si="71"/>
        <v>0</v>
      </c>
      <c r="AJN249" s="309">
        <f t="shared" si="71"/>
        <v>0</v>
      </c>
      <c r="AJO249" s="309">
        <f t="shared" si="71"/>
        <v>0</v>
      </c>
      <c r="AJP249" s="309">
        <f t="shared" si="71"/>
        <v>0</v>
      </c>
      <c r="AJQ249" s="309">
        <f t="shared" si="71"/>
        <v>0</v>
      </c>
      <c r="AJR249" s="309">
        <f t="shared" si="71"/>
        <v>0</v>
      </c>
      <c r="AJS249" s="309">
        <f t="shared" si="71"/>
        <v>0</v>
      </c>
      <c r="AJT249" s="309">
        <f t="shared" si="71"/>
        <v>0</v>
      </c>
      <c r="AJU249" s="309">
        <f t="shared" si="71"/>
        <v>0</v>
      </c>
      <c r="AJV249" s="309">
        <f t="shared" si="71"/>
        <v>0</v>
      </c>
      <c r="AJW249" s="309">
        <f t="shared" si="71"/>
        <v>0</v>
      </c>
      <c r="AJX249" s="309">
        <f t="shared" si="71"/>
        <v>0</v>
      </c>
      <c r="AJY249" s="309">
        <f t="shared" si="71"/>
        <v>0</v>
      </c>
      <c r="AJZ249" s="309">
        <f t="shared" si="71"/>
        <v>0</v>
      </c>
      <c r="AKA249" s="309">
        <f t="shared" si="71"/>
        <v>0</v>
      </c>
      <c r="AKB249" s="309">
        <f t="shared" si="71"/>
        <v>0</v>
      </c>
      <c r="AKC249" s="309">
        <f t="shared" si="71"/>
        <v>0</v>
      </c>
      <c r="AKD249" s="309">
        <f t="shared" si="71"/>
        <v>0</v>
      </c>
      <c r="AKE249" s="309">
        <f t="shared" si="71"/>
        <v>0</v>
      </c>
      <c r="AKF249" s="309">
        <f t="shared" si="71"/>
        <v>0</v>
      </c>
      <c r="AKG249" s="309">
        <f t="shared" si="71"/>
        <v>0</v>
      </c>
      <c r="AKH249" s="309">
        <f t="shared" si="71"/>
        <v>0</v>
      </c>
      <c r="AKI249" s="309">
        <f t="shared" si="71"/>
        <v>0</v>
      </c>
      <c r="AKJ249" s="309">
        <f t="shared" si="71"/>
        <v>0</v>
      </c>
      <c r="AKK249" s="309">
        <f t="shared" si="71"/>
        <v>0</v>
      </c>
      <c r="AKL249" s="309">
        <f t="shared" si="71"/>
        <v>0</v>
      </c>
      <c r="AKM249" s="309">
        <f t="shared" si="71"/>
        <v>0</v>
      </c>
      <c r="AKN249" s="309">
        <f t="shared" si="71"/>
        <v>0</v>
      </c>
      <c r="AKO249" s="309">
        <f t="shared" si="71"/>
        <v>0</v>
      </c>
      <c r="AKP249" s="309">
        <f t="shared" si="71"/>
        <v>0</v>
      </c>
      <c r="AKQ249" s="309">
        <f t="shared" si="71"/>
        <v>0</v>
      </c>
      <c r="AKR249" s="309">
        <f t="shared" si="71"/>
        <v>0</v>
      </c>
      <c r="AKS249" s="309">
        <f t="shared" si="71"/>
        <v>0</v>
      </c>
      <c r="AKT249" s="309">
        <f t="shared" si="71"/>
        <v>0</v>
      </c>
      <c r="AKU249" s="309">
        <f t="shared" si="71"/>
        <v>0</v>
      </c>
      <c r="AKV249" s="309">
        <f t="shared" si="71"/>
        <v>0</v>
      </c>
      <c r="AKW249" s="309">
        <f t="shared" si="71"/>
        <v>0</v>
      </c>
      <c r="AKX249" s="309">
        <f t="shared" si="71"/>
        <v>0</v>
      </c>
      <c r="AKY249" s="309">
        <f t="shared" si="71"/>
        <v>0</v>
      </c>
      <c r="AKZ249" s="309">
        <f t="shared" si="71"/>
        <v>0</v>
      </c>
      <c r="ALA249" s="309">
        <f t="shared" si="71"/>
        <v>0</v>
      </c>
      <c r="ALB249" s="309">
        <f t="shared" si="71"/>
        <v>0</v>
      </c>
      <c r="ALC249" s="309">
        <f t="shared" si="71"/>
        <v>0</v>
      </c>
      <c r="ALD249" s="309">
        <f t="shared" si="71"/>
        <v>0</v>
      </c>
      <c r="ALE249" s="309">
        <f t="shared" si="71"/>
        <v>0</v>
      </c>
      <c r="ALF249" s="309">
        <f t="shared" si="71"/>
        <v>0</v>
      </c>
      <c r="ALG249" s="309">
        <f t="shared" si="71"/>
        <v>0</v>
      </c>
      <c r="ALH249" s="309">
        <f t="shared" si="71"/>
        <v>0</v>
      </c>
      <c r="ALI249" s="309">
        <f t="shared" si="71"/>
        <v>0</v>
      </c>
      <c r="ALJ249" s="309">
        <f t="shared" si="71"/>
        <v>0</v>
      </c>
      <c r="ALK249" s="309">
        <f t="shared" si="71"/>
        <v>0</v>
      </c>
      <c r="ALL249" s="309">
        <f t="shared" si="71"/>
        <v>0</v>
      </c>
      <c r="ALM249" s="309">
        <f t="shared" si="71"/>
        <v>0</v>
      </c>
      <c r="ALN249" s="309">
        <f t="shared" si="71"/>
        <v>0</v>
      </c>
      <c r="ALO249" s="309">
        <f t="shared" si="71"/>
        <v>0</v>
      </c>
      <c r="ALP249" s="309">
        <f t="shared" si="71"/>
        <v>0</v>
      </c>
      <c r="ALQ249" s="309">
        <f t="shared" si="71"/>
        <v>0</v>
      </c>
      <c r="ALR249" s="309">
        <f t="shared" si="71"/>
        <v>0</v>
      </c>
      <c r="ALS249" s="309">
        <f t="shared" si="71"/>
        <v>0</v>
      </c>
      <c r="ALT249" s="309">
        <f t="shared" ref="ALT249:AOE249" si="72">ALT208</f>
        <v>0</v>
      </c>
      <c r="ALU249" s="309">
        <f t="shared" si="72"/>
        <v>0</v>
      </c>
      <c r="ALV249" s="309">
        <f t="shared" si="72"/>
        <v>0</v>
      </c>
      <c r="ALW249" s="309">
        <f t="shared" si="72"/>
        <v>0</v>
      </c>
      <c r="ALX249" s="309">
        <f t="shared" si="72"/>
        <v>0</v>
      </c>
      <c r="ALY249" s="309">
        <f t="shared" si="72"/>
        <v>0</v>
      </c>
      <c r="ALZ249" s="309">
        <f t="shared" si="72"/>
        <v>0</v>
      </c>
      <c r="AMA249" s="309">
        <f t="shared" si="72"/>
        <v>0</v>
      </c>
      <c r="AMB249" s="309">
        <f t="shared" si="72"/>
        <v>0</v>
      </c>
      <c r="AMC249" s="309">
        <f t="shared" si="72"/>
        <v>0</v>
      </c>
      <c r="AMD249" s="309">
        <f t="shared" si="72"/>
        <v>0</v>
      </c>
      <c r="AME249" s="309">
        <f t="shared" si="72"/>
        <v>0</v>
      </c>
      <c r="AMF249" s="309">
        <f t="shared" si="72"/>
        <v>0</v>
      </c>
      <c r="AMG249" s="309">
        <f t="shared" si="72"/>
        <v>0</v>
      </c>
      <c r="AMH249" s="309">
        <f t="shared" si="72"/>
        <v>0</v>
      </c>
      <c r="AMI249" s="309">
        <f t="shared" si="72"/>
        <v>0</v>
      </c>
      <c r="AMJ249" s="309">
        <f t="shared" si="72"/>
        <v>0</v>
      </c>
      <c r="AMK249" s="309">
        <f t="shared" si="72"/>
        <v>0</v>
      </c>
      <c r="AML249" s="309">
        <f t="shared" si="72"/>
        <v>0</v>
      </c>
      <c r="AMM249" s="309">
        <f t="shared" si="72"/>
        <v>0</v>
      </c>
      <c r="AMN249" s="309">
        <f t="shared" si="72"/>
        <v>0</v>
      </c>
      <c r="AMO249" s="309">
        <f t="shared" si="72"/>
        <v>0</v>
      </c>
      <c r="AMP249" s="309">
        <f t="shared" si="72"/>
        <v>0</v>
      </c>
      <c r="AMQ249" s="309">
        <f t="shared" si="72"/>
        <v>0</v>
      </c>
      <c r="AMR249" s="309">
        <f t="shared" si="72"/>
        <v>0</v>
      </c>
      <c r="AMS249" s="309">
        <f t="shared" si="72"/>
        <v>0</v>
      </c>
      <c r="AMT249" s="309">
        <f t="shared" si="72"/>
        <v>0</v>
      </c>
      <c r="AMU249" s="309">
        <f t="shared" si="72"/>
        <v>0</v>
      </c>
      <c r="AMV249" s="309">
        <f t="shared" si="72"/>
        <v>0</v>
      </c>
      <c r="AMW249" s="309">
        <f t="shared" si="72"/>
        <v>0</v>
      </c>
      <c r="AMX249" s="309">
        <f t="shared" si="72"/>
        <v>0</v>
      </c>
      <c r="AMY249" s="309">
        <f t="shared" si="72"/>
        <v>0</v>
      </c>
      <c r="AMZ249" s="309">
        <f t="shared" si="72"/>
        <v>0</v>
      </c>
      <c r="ANA249" s="309">
        <f t="shared" si="72"/>
        <v>0</v>
      </c>
      <c r="ANB249" s="309">
        <f t="shared" si="72"/>
        <v>0</v>
      </c>
      <c r="ANC249" s="309">
        <f t="shared" si="72"/>
        <v>0</v>
      </c>
      <c r="AND249" s="309">
        <f t="shared" si="72"/>
        <v>0</v>
      </c>
      <c r="ANE249" s="309">
        <f t="shared" si="72"/>
        <v>0</v>
      </c>
      <c r="ANF249" s="309">
        <f t="shared" si="72"/>
        <v>0</v>
      </c>
      <c r="ANG249" s="309">
        <f t="shared" si="72"/>
        <v>0</v>
      </c>
      <c r="ANH249" s="309">
        <f t="shared" si="72"/>
        <v>0</v>
      </c>
      <c r="ANI249" s="309">
        <f t="shared" si="72"/>
        <v>0</v>
      </c>
      <c r="ANJ249" s="309">
        <f t="shared" si="72"/>
        <v>0</v>
      </c>
      <c r="ANK249" s="309">
        <f t="shared" si="72"/>
        <v>0</v>
      </c>
      <c r="ANL249" s="309">
        <f t="shared" si="72"/>
        <v>0</v>
      </c>
      <c r="ANM249" s="309">
        <f t="shared" si="72"/>
        <v>0</v>
      </c>
      <c r="ANN249" s="309">
        <f t="shared" si="72"/>
        <v>0</v>
      </c>
      <c r="ANO249" s="309">
        <f t="shared" si="72"/>
        <v>0</v>
      </c>
      <c r="ANP249" s="309">
        <f t="shared" si="72"/>
        <v>0</v>
      </c>
      <c r="ANQ249" s="309">
        <f t="shared" si="72"/>
        <v>0</v>
      </c>
      <c r="ANR249" s="309">
        <f t="shared" si="72"/>
        <v>0</v>
      </c>
      <c r="ANS249" s="309">
        <f t="shared" si="72"/>
        <v>0</v>
      </c>
      <c r="ANT249" s="309">
        <f t="shared" si="72"/>
        <v>0</v>
      </c>
      <c r="ANU249" s="309">
        <f t="shared" si="72"/>
        <v>0</v>
      </c>
      <c r="ANV249" s="309">
        <f t="shared" si="72"/>
        <v>0</v>
      </c>
      <c r="ANW249" s="309">
        <f t="shared" si="72"/>
        <v>0</v>
      </c>
      <c r="ANX249" s="309">
        <f t="shared" si="72"/>
        <v>0</v>
      </c>
      <c r="ANY249" s="309">
        <f t="shared" si="72"/>
        <v>0</v>
      </c>
      <c r="ANZ249" s="309">
        <f t="shared" si="72"/>
        <v>0</v>
      </c>
      <c r="AOA249" s="309">
        <f t="shared" si="72"/>
        <v>0</v>
      </c>
      <c r="AOB249" s="309">
        <f t="shared" si="72"/>
        <v>0</v>
      </c>
      <c r="AOC249" s="309">
        <f t="shared" si="72"/>
        <v>0</v>
      </c>
      <c r="AOD249" s="309">
        <f t="shared" si="72"/>
        <v>0</v>
      </c>
      <c r="AOE249" s="309">
        <f t="shared" si="72"/>
        <v>0</v>
      </c>
      <c r="AOF249" s="309">
        <f t="shared" ref="AOF249:AQQ249" si="73">AOF208</f>
        <v>0</v>
      </c>
      <c r="AOG249" s="309">
        <f t="shared" si="73"/>
        <v>0</v>
      </c>
      <c r="AOH249" s="309">
        <f t="shared" si="73"/>
        <v>0</v>
      </c>
      <c r="AOI249" s="309">
        <f t="shared" si="73"/>
        <v>0</v>
      </c>
      <c r="AOJ249" s="309">
        <f t="shared" si="73"/>
        <v>0</v>
      </c>
      <c r="AOK249" s="309">
        <f t="shared" si="73"/>
        <v>0</v>
      </c>
      <c r="AOL249" s="309">
        <f t="shared" si="73"/>
        <v>0</v>
      </c>
      <c r="AOM249" s="309">
        <f t="shared" si="73"/>
        <v>0</v>
      </c>
      <c r="AON249" s="309">
        <f t="shared" si="73"/>
        <v>0</v>
      </c>
      <c r="AOO249" s="309">
        <f t="shared" si="73"/>
        <v>0</v>
      </c>
      <c r="AOP249" s="309">
        <f t="shared" si="73"/>
        <v>0</v>
      </c>
      <c r="AOQ249" s="309">
        <f t="shared" si="73"/>
        <v>0</v>
      </c>
      <c r="AOR249" s="309">
        <f t="shared" si="73"/>
        <v>0</v>
      </c>
      <c r="AOS249" s="309">
        <f t="shared" si="73"/>
        <v>0</v>
      </c>
      <c r="AOT249" s="309">
        <f t="shared" si="73"/>
        <v>0</v>
      </c>
      <c r="AOU249" s="309">
        <f t="shared" si="73"/>
        <v>0</v>
      </c>
      <c r="AOV249" s="309">
        <f t="shared" si="73"/>
        <v>0</v>
      </c>
      <c r="AOW249" s="309">
        <f t="shared" si="73"/>
        <v>0</v>
      </c>
      <c r="AOX249" s="309">
        <f t="shared" si="73"/>
        <v>0</v>
      </c>
      <c r="AOY249" s="309">
        <f t="shared" si="73"/>
        <v>0</v>
      </c>
      <c r="AOZ249" s="309">
        <f t="shared" si="73"/>
        <v>0</v>
      </c>
      <c r="APA249" s="309">
        <f t="shared" si="73"/>
        <v>0</v>
      </c>
      <c r="APB249" s="309">
        <f t="shared" si="73"/>
        <v>0</v>
      </c>
      <c r="APC249" s="309">
        <f t="shared" si="73"/>
        <v>0</v>
      </c>
      <c r="APD249" s="309">
        <f t="shared" si="73"/>
        <v>0</v>
      </c>
      <c r="APE249" s="309">
        <f t="shared" si="73"/>
        <v>0</v>
      </c>
      <c r="APF249" s="309">
        <f t="shared" si="73"/>
        <v>0</v>
      </c>
      <c r="APG249" s="309">
        <f t="shared" si="73"/>
        <v>0</v>
      </c>
      <c r="APH249" s="309">
        <f t="shared" si="73"/>
        <v>0</v>
      </c>
      <c r="API249" s="309">
        <f t="shared" si="73"/>
        <v>0</v>
      </c>
      <c r="APJ249" s="309">
        <f t="shared" si="73"/>
        <v>0</v>
      </c>
      <c r="APK249" s="309">
        <f t="shared" si="73"/>
        <v>0</v>
      </c>
      <c r="APL249" s="309">
        <f t="shared" si="73"/>
        <v>0</v>
      </c>
      <c r="APM249" s="309">
        <f t="shared" si="73"/>
        <v>0</v>
      </c>
      <c r="APN249" s="309">
        <f t="shared" si="73"/>
        <v>0</v>
      </c>
      <c r="APO249" s="309">
        <f t="shared" si="73"/>
        <v>0</v>
      </c>
      <c r="APP249" s="309">
        <f t="shared" si="73"/>
        <v>0</v>
      </c>
      <c r="APQ249" s="309">
        <f t="shared" si="73"/>
        <v>0</v>
      </c>
      <c r="APR249" s="309">
        <f t="shared" si="73"/>
        <v>0</v>
      </c>
      <c r="APS249" s="309">
        <f t="shared" si="73"/>
        <v>0</v>
      </c>
      <c r="APT249" s="309">
        <f t="shared" si="73"/>
        <v>0</v>
      </c>
      <c r="APU249" s="309">
        <f t="shared" si="73"/>
        <v>0</v>
      </c>
      <c r="APV249" s="309">
        <f t="shared" si="73"/>
        <v>0</v>
      </c>
      <c r="APW249" s="309">
        <f t="shared" si="73"/>
        <v>0</v>
      </c>
      <c r="APX249" s="309">
        <f t="shared" si="73"/>
        <v>0</v>
      </c>
      <c r="APY249" s="309">
        <f t="shared" si="73"/>
        <v>0</v>
      </c>
      <c r="APZ249" s="309">
        <f t="shared" si="73"/>
        <v>0</v>
      </c>
      <c r="AQA249" s="309">
        <f t="shared" si="73"/>
        <v>0</v>
      </c>
      <c r="AQB249" s="309">
        <f t="shared" si="73"/>
        <v>0</v>
      </c>
      <c r="AQC249" s="309">
        <f t="shared" si="73"/>
        <v>0</v>
      </c>
      <c r="AQD249" s="309">
        <f t="shared" si="73"/>
        <v>0</v>
      </c>
      <c r="AQE249" s="309">
        <f t="shared" si="73"/>
        <v>0</v>
      </c>
      <c r="AQF249" s="309">
        <f t="shared" si="73"/>
        <v>0</v>
      </c>
      <c r="AQG249" s="309">
        <f t="shared" si="73"/>
        <v>0</v>
      </c>
      <c r="AQH249" s="309">
        <f t="shared" si="73"/>
        <v>0</v>
      </c>
      <c r="AQI249" s="309">
        <f t="shared" si="73"/>
        <v>0</v>
      </c>
      <c r="AQJ249" s="309">
        <f t="shared" si="73"/>
        <v>0</v>
      </c>
      <c r="AQK249" s="309">
        <f t="shared" si="73"/>
        <v>0</v>
      </c>
      <c r="AQL249" s="309">
        <f t="shared" si="73"/>
        <v>0</v>
      </c>
      <c r="AQM249" s="309">
        <f t="shared" si="73"/>
        <v>0</v>
      </c>
      <c r="AQN249" s="309">
        <f t="shared" si="73"/>
        <v>0</v>
      </c>
      <c r="AQO249" s="309">
        <f t="shared" si="73"/>
        <v>0</v>
      </c>
      <c r="AQP249" s="309">
        <f t="shared" si="73"/>
        <v>0</v>
      </c>
      <c r="AQQ249" s="309">
        <f t="shared" si="73"/>
        <v>0</v>
      </c>
      <c r="AQR249" s="309">
        <f t="shared" ref="AQR249:ATC249" si="74">AQR208</f>
        <v>0</v>
      </c>
      <c r="AQS249" s="309">
        <f t="shared" si="74"/>
        <v>0</v>
      </c>
      <c r="AQT249" s="309">
        <f t="shared" si="74"/>
        <v>0</v>
      </c>
      <c r="AQU249" s="309">
        <f t="shared" si="74"/>
        <v>0</v>
      </c>
      <c r="AQV249" s="309">
        <f t="shared" si="74"/>
        <v>0</v>
      </c>
      <c r="AQW249" s="309">
        <f t="shared" si="74"/>
        <v>0</v>
      </c>
      <c r="AQX249" s="309">
        <f t="shared" si="74"/>
        <v>0</v>
      </c>
      <c r="AQY249" s="309">
        <f t="shared" si="74"/>
        <v>0</v>
      </c>
      <c r="AQZ249" s="309">
        <f t="shared" si="74"/>
        <v>0</v>
      </c>
      <c r="ARA249" s="309">
        <f t="shared" si="74"/>
        <v>0</v>
      </c>
      <c r="ARB249" s="309">
        <f t="shared" si="74"/>
        <v>0</v>
      </c>
      <c r="ARC249" s="309">
        <f t="shared" si="74"/>
        <v>0</v>
      </c>
      <c r="ARD249" s="309">
        <f t="shared" si="74"/>
        <v>0</v>
      </c>
      <c r="ARE249" s="309">
        <f t="shared" si="74"/>
        <v>0</v>
      </c>
      <c r="ARF249" s="309">
        <f t="shared" si="74"/>
        <v>0</v>
      </c>
      <c r="ARG249" s="309">
        <f t="shared" si="74"/>
        <v>0</v>
      </c>
      <c r="ARH249" s="309">
        <f t="shared" si="74"/>
        <v>0</v>
      </c>
      <c r="ARI249" s="309">
        <f t="shared" si="74"/>
        <v>0</v>
      </c>
      <c r="ARJ249" s="309">
        <f t="shared" si="74"/>
        <v>0</v>
      </c>
      <c r="ARK249" s="309">
        <f t="shared" si="74"/>
        <v>0</v>
      </c>
      <c r="ARL249" s="309">
        <f t="shared" si="74"/>
        <v>0</v>
      </c>
      <c r="ARM249" s="309">
        <f t="shared" si="74"/>
        <v>0</v>
      </c>
      <c r="ARN249" s="309">
        <f t="shared" si="74"/>
        <v>0</v>
      </c>
      <c r="ARO249" s="309">
        <f t="shared" si="74"/>
        <v>0</v>
      </c>
      <c r="ARP249" s="309">
        <f t="shared" si="74"/>
        <v>0</v>
      </c>
      <c r="ARQ249" s="309">
        <f t="shared" si="74"/>
        <v>0</v>
      </c>
      <c r="ARR249" s="309">
        <f t="shared" si="74"/>
        <v>0</v>
      </c>
      <c r="ARS249" s="309">
        <f t="shared" si="74"/>
        <v>0</v>
      </c>
      <c r="ART249" s="309">
        <f t="shared" si="74"/>
        <v>0</v>
      </c>
      <c r="ARU249" s="309">
        <f t="shared" si="74"/>
        <v>0</v>
      </c>
      <c r="ARV249" s="309">
        <f t="shared" si="74"/>
        <v>0</v>
      </c>
      <c r="ARW249" s="309">
        <f t="shared" si="74"/>
        <v>0</v>
      </c>
      <c r="ARX249" s="309">
        <f t="shared" si="74"/>
        <v>0</v>
      </c>
      <c r="ARY249" s="309">
        <f t="shared" si="74"/>
        <v>0</v>
      </c>
      <c r="ARZ249" s="309">
        <f t="shared" si="74"/>
        <v>0</v>
      </c>
      <c r="ASA249" s="309">
        <f t="shared" si="74"/>
        <v>0</v>
      </c>
      <c r="ASB249" s="309">
        <f t="shared" si="74"/>
        <v>0</v>
      </c>
      <c r="ASC249" s="309">
        <f t="shared" si="74"/>
        <v>0</v>
      </c>
      <c r="ASD249" s="309">
        <f t="shared" si="74"/>
        <v>0</v>
      </c>
      <c r="ASE249" s="309">
        <f t="shared" si="74"/>
        <v>0</v>
      </c>
      <c r="ASF249" s="309">
        <f t="shared" si="74"/>
        <v>0</v>
      </c>
      <c r="ASG249" s="309">
        <f t="shared" si="74"/>
        <v>0</v>
      </c>
      <c r="ASH249" s="309">
        <f t="shared" si="74"/>
        <v>0</v>
      </c>
      <c r="ASI249" s="309">
        <f t="shared" si="74"/>
        <v>0</v>
      </c>
      <c r="ASJ249" s="309">
        <f t="shared" si="74"/>
        <v>0</v>
      </c>
      <c r="ASK249" s="309">
        <f t="shared" si="74"/>
        <v>0</v>
      </c>
      <c r="ASL249" s="309">
        <f t="shared" si="74"/>
        <v>0</v>
      </c>
      <c r="ASM249" s="309">
        <f t="shared" si="74"/>
        <v>0</v>
      </c>
      <c r="ASN249" s="309">
        <f t="shared" si="74"/>
        <v>0</v>
      </c>
      <c r="ASO249" s="309">
        <f t="shared" si="74"/>
        <v>0</v>
      </c>
      <c r="ASP249" s="309">
        <f t="shared" si="74"/>
        <v>0</v>
      </c>
      <c r="ASQ249" s="309">
        <f t="shared" si="74"/>
        <v>0</v>
      </c>
      <c r="ASR249" s="309">
        <f t="shared" si="74"/>
        <v>0</v>
      </c>
      <c r="ASS249" s="309">
        <f t="shared" si="74"/>
        <v>0</v>
      </c>
      <c r="AST249" s="309">
        <f t="shared" si="74"/>
        <v>0</v>
      </c>
      <c r="ASU249" s="309">
        <f t="shared" si="74"/>
        <v>0</v>
      </c>
      <c r="ASV249" s="309">
        <f t="shared" si="74"/>
        <v>0</v>
      </c>
      <c r="ASW249" s="309">
        <f t="shared" si="74"/>
        <v>0</v>
      </c>
      <c r="ASX249" s="309">
        <f t="shared" si="74"/>
        <v>0</v>
      </c>
      <c r="ASY249" s="309">
        <f t="shared" si="74"/>
        <v>0</v>
      </c>
      <c r="ASZ249" s="309">
        <f t="shared" si="74"/>
        <v>0</v>
      </c>
      <c r="ATA249" s="309">
        <f t="shared" si="74"/>
        <v>0</v>
      </c>
      <c r="ATB249" s="309">
        <f t="shared" si="74"/>
        <v>0</v>
      </c>
      <c r="ATC249" s="309">
        <f t="shared" si="74"/>
        <v>0</v>
      </c>
      <c r="ATD249" s="309">
        <f t="shared" ref="ATD249:AVO249" si="75">ATD208</f>
        <v>0</v>
      </c>
      <c r="ATE249" s="309">
        <f t="shared" si="75"/>
        <v>0</v>
      </c>
      <c r="ATF249" s="309">
        <f t="shared" si="75"/>
        <v>0</v>
      </c>
      <c r="ATG249" s="309">
        <f t="shared" si="75"/>
        <v>0</v>
      </c>
      <c r="ATH249" s="309">
        <f t="shared" si="75"/>
        <v>0</v>
      </c>
      <c r="ATI249" s="309">
        <f t="shared" si="75"/>
        <v>0</v>
      </c>
      <c r="ATJ249" s="309">
        <f t="shared" si="75"/>
        <v>0</v>
      </c>
      <c r="ATK249" s="309">
        <f t="shared" si="75"/>
        <v>0</v>
      </c>
      <c r="ATL249" s="309">
        <f t="shared" si="75"/>
        <v>0</v>
      </c>
      <c r="ATM249" s="309">
        <f t="shared" si="75"/>
        <v>0</v>
      </c>
      <c r="ATN249" s="309">
        <f t="shared" si="75"/>
        <v>0</v>
      </c>
      <c r="ATO249" s="309">
        <f t="shared" si="75"/>
        <v>0</v>
      </c>
      <c r="ATP249" s="309">
        <f t="shared" si="75"/>
        <v>0</v>
      </c>
      <c r="ATQ249" s="309">
        <f t="shared" si="75"/>
        <v>0</v>
      </c>
      <c r="ATR249" s="309">
        <f t="shared" si="75"/>
        <v>0</v>
      </c>
      <c r="ATS249" s="309">
        <f t="shared" si="75"/>
        <v>0</v>
      </c>
      <c r="ATT249" s="309">
        <f t="shared" si="75"/>
        <v>0</v>
      </c>
      <c r="ATU249" s="309">
        <f t="shared" si="75"/>
        <v>0</v>
      </c>
      <c r="ATV249" s="309">
        <f t="shared" si="75"/>
        <v>0</v>
      </c>
      <c r="ATW249" s="309">
        <f t="shared" si="75"/>
        <v>0</v>
      </c>
      <c r="ATX249" s="309">
        <f t="shared" si="75"/>
        <v>0</v>
      </c>
      <c r="ATY249" s="309">
        <f t="shared" si="75"/>
        <v>0</v>
      </c>
      <c r="ATZ249" s="309">
        <f t="shared" si="75"/>
        <v>0</v>
      </c>
      <c r="AUA249" s="309">
        <f t="shared" si="75"/>
        <v>0</v>
      </c>
      <c r="AUB249" s="309">
        <f t="shared" si="75"/>
        <v>0</v>
      </c>
      <c r="AUC249" s="309">
        <f t="shared" si="75"/>
        <v>0</v>
      </c>
      <c r="AUD249" s="309">
        <f t="shared" si="75"/>
        <v>0</v>
      </c>
      <c r="AUE249" s="309">
        <f t="shared" si="75"/>
        <v>0</v>
      </c>
      <c r="AUF249" s="309">
        <f t="shared" si="75"/>
        <v>0</v>
      </c>
      <c r="AUG249" s="309">
        <f t="shared" si="75"/>
        <v>0</v>
      </c>
      <c r="AUH249" s="309">
        <f t="shared" si="75"/>
        <v>0</v>
      </c>
      <c r="AUI249" s="309">
        <f t="shared" si="75"/>
        <v>0</v>
      </c>
      <c r="AUJ249" s="309">
        <f t="shared" si="75"/>
        <v>0</v>
      </c>
      <c r="AUK249" s="309">
        <f t="shared" si="75"/>
        <v>0</v>
      </c>
      <c r="AUL249" s="309">
        <f t="shared" si="75"/>
        <v>0</v>
      </c>
      <c r="AUM249" s="309">
        <f t="shared" si="75"/>
        <v>0</v>
      </c>
      <c r="AUN249" s="309">
        <f t="shared" si="75"/>
        <v>0</v>
      </c>
      <c r="AUO249" s="309">
        <f t="shared" si="75"/>
        <v>0</v>
      </c>
      <c r="AUP249" s="309">
        <f t="shared" si="75"/>
        <v>0</v>
      </c>
      <c r="AUQ249" s="309">
        <f t="shared" si="75"/>
        <v>0</v>
      </c>
      <c r="AUR249" s="309">
        <f t="shared" si="75"/>
        <v>0</v>
      </c>
      <c r="AUS249" s="309">
        <f t="shared" si="75"/>
        <v>0</v>
      </c>
      <c r="AUT249" s="309">
        <f t="shared" si="75"/>
        <v>0</v>
      </c>
      <c r="AUU249" s="309">
        <f t="shared" si="75"/>
        <v>0</v>
      </c>
      <c r="AUV249" s="309">
        <f t="shared" si="75"/>
        <v>0</v>
      </c>
      <c r="AUW249" s="309">
        <f t="shared" si="75"/>
        <v>0</v>
      </c>
      <c r="AUX249" s="309">
        <f t="shared" si="75"/>
        <v>0</v>
      </c>
      <c r="AUY249" s="309">
        <f t="shared" si="75"/>
        <v>0</v>
      </c>
      <c r="AUZ249" s="309">
        <f t="shared" si="75"/>
        <v>0</v>
      </c>
      <c r="AVA249" s="309">
        <f t="shared" si="75"/>
        <v>0</v>
      </c>
      <c r="AVB249" s="309">
        <f t="shared" si="75"/>
        <v>0</v>
      </c>
      <c r="AVC249" s="309">
        <f t="shared" si="75"/>
        <v>0</v>
      </c>
      <c r="AVD249" s="309">
        <f t="shared" si="75"/>
        <v>0</v>
      </c>
      <c r="AVE249" s="309">
        <f t="shared" si="75"/>
        <v>0</v>
      </c>
      <c r="AVF249" s="309">
        <f t="shared" si="75"/>
        <v>0</v>
      </c>
      <c r="AVG249" s="309">
        <f t="shared" si="75"/>
        <v>0</v>
      </c>
      <c r="AVH249" s="309">
        <f t="shared" si="75"/>
        <v>0</v>
      </c>
      <c r="AVI249" s="309">
        <f t="shared" si="75"/>
        <v>0</v>
      </c>
      <c r="AVJ249" s="309">
        <f t="shared" si="75"/>
        <v>0</v>
      </c>
      <c r="AVK249" s="309">
        <f t="shared" si="75"/>
        <v>0</v>
      </c>
      <c r="AVL249" s="309">
        <f t="shared" si="75"/>
        <v>0</v>
      </c>
      <c r="AVM249" s="309">
        <f t="shared" si="75"/>
        <v>0</v>
      </c>
      <c r="AVN249" s="309">
        <f t="shared" si="75"/>
        <v>0</v>
      </c>
      <c r="AVO249" s="309">
        <f t="shared" si="75"/>
        <v>0</v>
      </c>
      <c r="AVP249" s="309">
        <f t="shared" ref="AVP249:AYA249" si="76">AVP208</f>
        <v>0</v>
      </c>
      <c r="AVQ249" s="309">
        <f t="shared" si="76"/>
        <v>0</v>
      </c>
      <c r="AVR249" s="309">
        <f t="shared" si="76"/>
        <v>0</v>
      </c>
      <c r="AVS249" s="309">
        <f t="shared" si="76"/>
        <v>0</v>
      </c>
      <c r="AVT249" s="309">
        <f t="shared" si="76"/>
        <v>0</v>
      </c>
      <c r="AVU249" s="309">
        <f t="shared" si="76"/>
        <v>0</v>
      </c>
      <c r="AVV249" s="309">
        <f t="shared" si="76"/>
        <v>0</v>
      </c>
      <c r="AVW249" s="309">
        <f t="shared" si="76"/>
        <v>0</v>
      </c>
      <c r="AVX249" s="309">
        <f t="shared" si="76"/>
        <v>0</v>
      </c>
      <c r="AVY249" s="309">
        <f t="shared" si="76"/>
        <v>0</v>
      </c>
      <c r="AVZ249" s="309">
        <f t="shared" si="76"/>
        <v>0</v>
      </c>
      <c r="AWA249" s="309">
        <f t="shared" si="76"/>
        <v>0</v>
      </c>
      <c r="AWB249" s="309">
        <f t="shared" si="76"/>
        <v>0</v>
      </c>
      <c r="AWC249" s="309">
        <f t="shared" si="76"/>
        <v>0</v>
      </c>
      <c r="AWD249" s="309">
        <f t="shared" si="76"/>
        <v>0</v>
      </c>
      <c r="AWE249" s="309">
        <f t="shared" si="76"/>
        <v>0</v>
      </c>
      <c r="AWF249" s="309">
        <f t="shared" si="76"/>
        <v>0</v>
      </c>
      <c r="AWG249" s="309">
        <f t="shared" si="76"/>
        <v>0</v>
      </c>
      <c r="AWH249" s="309">
        <f t="shared" si="76"/>
        <v>0</v>
      </c>
      <c r="AWI249" s="309">
        <f t="shared" si="76"/>
        <v>0</v>
      </c>
      <c r="AWJ249" s="309">
        <f t="shared" si="76"/>
        <v>0</v>
      </c>
      <c r="AWK249" s="309">
        <f t="shared" si="76"/>
        <v>0</v>
      </c>
      <c r="AWL249" s="309">
        <f t="shared" si="76"/>
        <v>0</v>
      </c>
      <c r="AWM249" s="309">
        <f t="shared" si="76"/>
        <v>0</v>
      </c>
      <c r="AWN249" s="309">
        <f t="shared" si="76"/>
        <v>0</v>
      </c>
      <c r="AWO249" s="309">
        <f t="shared" si="76"/>
        <v>0</v>
      </c>
      <c r="AWP249" s="309">
        <f t="shared" si="76"/>
        <v>0</v>
      </c>
      <c r="AWQ249" s="309">
        <f t="shared" si="76"/>
        <v>0</v>
      </c>
      <c r="AWR249" s="309">
        <f t="shared" si="76"/>
        <v>0</v>
      </c>
      <c r="AWS249" s="309">
        <f t="shared" si="76"/>
        <v>0</v>
      </c>
      <c r="AWT249" s="309">
        <f t="shared" si="76"/>
        <v>0</v>
      </c>
      <c r="AWU249" s="309">
        <f t="shared" si="76"/>
        <v>0</v>
      </c>
      <c r="AWV249" s="309">
        <f t="shared" si="76"/>
        <v>0</v>
      </c>
      <c r="AWW249" s="309">
        <f t="shared" si="76"/>
        <v>0</v>
      </c>
      <c r="AWX249" s="309">
        <f t="shared" si="76"/>
        <v>0</v>
      </c>
      <c r="AWY249" s="309">
        <f t="shared" si="76"/>
        <v>0</v>
      </c>
      <c r="AWZ249" s="309">
        <f t="shared" si="76"/>
        <v>0</v>
      </c>
      <c r="AXA249" s="309">
        <f t="shared" si="76"/>
        <v>0</v>
      </c>
      <c r="AXB249" s="309">
        <f t="shared" si="76"/>
        <v>0</v>
      </c>
      <c r="AXC249" s="309">
        <f t="shared" si="76"/>
        <v>0</v>
      </c>
      <c r="AXD249" s="309">
        <f t="shared" si="76"/>
        <v>0</v>
      </c>
      <c r="AXE249" s="309">
        <f t="shared" si="76"/>
        <v>0</v>
      </c>
      <c r="AXF249" s="309">
        <f t="shared" si="76"/>
        <v>0</v>
      </c>
      <c r="AXG249" s="309">
        <f t="shared" si="76"/>
        <v>0</v>
      </c>
      <c r="AXH249" s="309">
        <f t="shared" si="76"/>
        <v>0</v>
      </c>
      <c r="AXI249" s="309">
        <f t="shared" si="76"/>
        <v>0</v>
      </c>
      <c r="AXJ249" s="309">
        <f t="shared" si="76"/>
        <v>0</v>
      </c>
      <c r="AXK249" s="309">
        <f t="shared" si="76"/>
        <v>0</v>
      </c>
      <c r="AXL249" s="309">
        <f t="shared" si="76"/>
        <v>0</v>
      </c>
      <c r="AXM249" s="309">
        <f t="shared" si="76"/>
        <v>0</v>
      </c>
      <c r="AXN249" s="309">
        <f t="shared" si="76"/>
        <v>0</v>
      </c>
      <c r="AXO249" s="309">
        <f t="shared" si="76"/>
        <v>0</v>
      </c>
      <c r="AXP249" s="309">
        <f t="shared" si="76"/>
        <v>0</v>
      </c>
      <c r="AXQ249" s="309">
        <f t="shared" si="76"/>
        <v>0</v>
      </c>
      <c r="AXR249" s="309">
        <f t="shared" si="76"/>
        <v>0</v>
      </c>
      <c r="AXS249" s="309">
        <f t="shared" si="76"/>
        <v>0</v>
      </c>
      <c r="AXT249" s="309">
        <f t="shared" si="76"/>
        <v>0</v>
      </c>
      <c r="AXU249" s="309">
        <f t="shared" si="76"/>
        <v>0</v>
      </c>
      <c r="AXV249" s="309">
        <f t="shared" si="76"/>
        <v>0</v>
      </c>
      <c r="AXW249" s="309">
        <f t="shared" si="76"/>
        <v>0</v>
      </c>
      <c r="AXX249" s="309">
        <f t="shared" si="76"/>
        <v>0</v>
      </c>
      <c r="AXY249" s="309">
        <f t="shared" si="76"/>
        <v>0</v>
      </c>
      <c r="AXZ249" s="309">
        <f t="shared" si="76"/>
        <v>0</v>
      </c>
      <c r="AYA249" s="309">
        <f t="shared" si="76"/>
        <v>0</v>
      </c>
      <c r="AYB249" s="309">
        <f t="shared" ref="AYB249:BAM249" si="77">AYB208</f>
        <v>0</v>
      </c>
      <c r="AYC249" s="309">
        <f t="shared" si="77"/>
        <v>0</v>
      </c>
      <c r="AYD249" s="309">
        <f t="shared" si="77"/>
        <v>0</v>
      </c>
      <c r="AYE249" s="309">
        <f t="shared" si="77"/>
        <v>0</v>
      </c>
      <c r="AYF249" s="309">
        <f t="shared" si="77"/>
        <v>0</v>
      </c>
      <c r="AYG249" s="309">
        <f t="shared" si="77"/>
        <v>0</v>
      </c>
      <c r="AYH249" s="309">
        <f t="shared" si="77"/>
        <v>0</v>
      </c>
      <c r="AYI249" s="309">
        <f t="shared" si="77"/>
        <v>0</v>
      </c>
      <c r="AYJ249" s="309">
        <f t="shared" si="77"/>
        <v>0</v>
      </c>
      <c r="AYK249" s="309">
        <f t="shared" si="77"/>
        <v>0</v>
      </c>
      <c r="AYL249" s="309">
        <f t="shared" si="77"/>
        <v>0</v>
      </c>
      <c r="AYM249" s="309">
        <f t="shared" si="77"/>
        <v>0</v>
      </c>
      <c r="AYN249" s="309">
        <f t="shared" si="77"/>
        <v>0</v>
      </c>
      <c r="AYO249" s="309">
        <f t="shared" si="77"/>
        <v>0</v>
      </c>
      <c r="AYP249" s="309">
        <f t="shared" si="77"/>
        <v>0</v>
      </c>
      <c r="AYQ249" s="309">
        <f t="shared" si="77"/>
        <v>0</v>
      </c>
      <c r="AYR249" s="309">
        <f t="shared" si="77"/>
        <v>0</v>
      </c>
      <c r="AYS249" s="309">
        <f t="shared" si="77"/>
        <v>0</v>
      </c>
      <c r="AYT249" s="309">
        <f t="shared" si="77"/>
        <v>0</v>
      </c>
      <c r="AYU249" s="309">
        <f t="shared" si="77"/>
        <v>0</v>
      </c>
      <c r="AYV249" s="309">
        <f t="shared" si="77"/>
        <v>0</v>
      </c>
      <c r="AYW249" s="309">
        <f t="shared" si="77"/>
        <v>0</v>
      </c>
      <c r="AYX249" s="309">
        <f t="shared" si="77"/>
        <v>0</v>
      </c>
      <c r="AYY249" s="309">
        <f t="shared" si="77"/>
        <v>0</v>
      </c>
      <c r="AYZ249" s="309">
        <f t="shared" si="77"/>
        <v>0</v>
      </c>
      <c r="AZA249" s="309">
        <f t="shared" si="77"/>
        <v>0</v>
      </c>
      <c r="AZB249" s="309">
        <f t="shared" si="77"/>
        <v>0</v>
      </c>
      <c r="AZC249" s="309">
        <f t="shared" si="77"/>
        <v>0</v>
      </c>
      <c r="AZD249" s="309">
        <f t="shared" si="77"/>
        <v>0</v>
      </c>
      <c r="AZE249" s="309">
        <f t="shared" si="77"/>
        <v>0</v>
      </c>
      <c r="AZF249" s="309">
        <f t="shared" si="77"/>
        <v>0</v>
      </c>
      <c r="AZG249" s="309">
        <f t="shared" si="77"/>
        <v>0</v>
      </c>
      <c r="AZH249" s="309">
        <f t="shared" si="77"/>
        <v>0</v>
      </c>
      <c r="AZI249" s="309">
        <f t="shared" si="77"/>
        <v>0</v>
      </c>
      <c r="AZJ249" s="309">
        <f t="shared" si="77"/>
        <v>0</v>
      </c>
      <c r="AZK249" s="309">
        <f t="shared" si="77"/>
        <v>0</v>
      </c>
      <c r="AZL249" s="309">
        <f t="shared" si="77"/>
        <v>0</v>
      </c>
      <c r="AZM249" s="309">
        <f t="shared" si="77"/>
        <v>0</v>
      </c>
      <c r="AZN249" s="309">
        <f t="shared" si="77"/>
        <v>0</v>
      </c>
      <c r="AZO249" s="309">
        <f t="shared" si="77"/>
        <v>0</v>
      </c>
      <c r="AZP249" s="309">
        <f t="shared" si="77"/>
        <v>0</v>
      </c>
      <c r="AZQ249" s="309">
        <f t="shared" si="77"/>
        <v>0</v>
      </c>
      <c r="AZR249" s="309">
        <f t="shared" si="77"/>
        <v>0</v>
      </c>
      <c r="AZS249" s="309">
        <f t="shared" si="77"/>
        <v>0</v>
      </c>
      <c r="AZT249" s="309">
        <f t="shared" si="77"/>
        <v>0</v>
      </c>
      <c r="AZU249" s="309">
        <f t="shared" si="77"/>
        <v>0</v>
      </c>
      <c r="AZV249" s="309">
        <f t="shared" si="77"/>
        <v>0</v>
      </c>
      <c r="AZW249" s="309">
        <f t="shared" si="77"/>
        <v>0</v>
      </c>
      <c r="AZX249" s="309">
        <f t="shared" si="77"/>
        <v>0</v>
      </c>
      <c r="AZY249" s="309">
        <f t="shared" si="77"/>
        <v>0</v>
      </c>
      <c r="AZZ249" s="309">
        <f t="shared" si="77"/>
        <v>0</v>
      </c>
      <c r="BAA249" s="309">
        <f t="shared" si="77"/>
        <v>0</v>
      </c>
      <c r="BAB249" s="309">
        <f t="shared" si="77"/>
        <v>0</v>
      </c>
      <c r="BAC249" s="309">
        <f t="shared" si="77"/>
        <v>0</v>
      </c>
      <c r="BAD249" s="309">
        <f t="shared" si="77"/>
        <v>0</v>
      </c>
      <c r="BAE249" s="309">
        <f t="shared" si="77"/>
        <v>0</v>
      </c>
      <c r="BAF249" s="309">
        <f t="shared" si="77"/>
        <v>0</v>
      </c>
      <c r="BAG249" s="309">
        <f t="shared" si="77"/>
        <v>0</v>
      </c>
      <c r="BAH249" s="309">
        <f t="shared" si="77"/>
        <v>0</v>
      </c>
      <c r="BAI249" s="309">
        <f t="shared" si="77"/>
        <v>0</v>
      </c>
      <c r="BAJ249" s="309">
        <f t="shared" si="77"/>
        <v>0</v>
      </c>
      <c r="BAK249" s="309">
        <f t="shared" si="77"/>
        <v>0</v>
      </c>
      <c r="BAL249" s="309">
        <f t="shared" si="77"/>
        <v>0</v>
      </c>
      <c r="BAM249" s="309">
        <f t="shared" si="77"/>
        <v>0</v>
      </c>
      <c r="BAN249" s="309">
        <f t="shared" ref="BAN249:BCY249" si="78">BAN208</f>
        <v>0</v>
      </c>
      <c r="BAO249" s="309">
        <f t="shared" si="78"/>
        <v>0</v>
      </c>
      <c r="BAP249" s="309">
        <f t="shared" si="78"/>
        <v>0</v>
      </c>
      <c r="BAQ249" s="309">
        <f t="shared" si="78"/>
        <v>0</v>
      </c>
      <c r="BAR249" s="309">
        <f t="shared" si="78"/>
        <v>0</v>
      </c>
      <c r="BAS249" s="309">
        <f t="shared" si="78"/>
        <v>0</v>
      </c>
      <c r="BAT249" s="309">
        <f t="shared" si="78"/>
        <v>0</v>
      </c>
      <c r="BAU249" s="309">
        <f t="shared" si="78"/>
        <v>0</v>
      </c>
      <c r="BAV249" s="309">
        <f t="shared" si="78"/>
        <v>0</v>
      </c>
      <c r="BAW249" s="309">
        <f t="shared" si="78"/>
        <v>0</v>
      </c>
      <c r="BAX249" s="309">
        <f t="shared" si="78"/>
        <v>0</v>
      </c>
      <c r="BAY249" s="309">
        <f t="shared" si="78"/>
        <v>0</v>
      </c>
      <c r="BAZ249" s="309">
        <f t="shared" si="78"/>
        <v>0</v>
      </c>
      <c r="BBA249" s="309">
        <f t="shared" si="78"/>
        <v>0</v>
      </c>
      <c r="BBB249" s="309">
        <f t="shared" si="78"/>
        <v>0</v>
      </c>
      <c r="BBC249" s="309">
        <f t="shared" si="78"/>
        <v>0</v>
      </c>
      <c r="BBD249" s="309">
        <f t="shared" si="78"/>
        <v>0</v>
      </c>
      <c r="BBE249" s="309">
        <f t="shared" si="78"/>
        <v>0</v>
      </c>
      <c r="BBF249" s="309">
        <f t="shared" si="78"/>
        <v>0</v>
      </c>
      <c r="BBG249" s="309">
        <f t="shared" si="78"/>
        <v>0</v>
      </c>
      <c r="BBH249" s="309">
        <f t="shared" si="78"/>
        <v>0</v>
      </c>
      <c r="BBI249" s="309">
        <f t="shared" si="78"/>
        <v>0</v>
      </c>
      <c r="BBJ249" s="309">
        <f t="shared" si="78"/>
        <v>0</v>
      </c>
      <c r="BBK249" s="309">
        <f t="shared" si="78"/>
        <v>0</v>
      </c>
      <c r="BBL249" s="309">
        <f t="shared" si="78"/>
        <v>0</v>
      </c>
      <c r="BBM249" s="309">
        <f t="shared" si="78"/>
        <v>0</v>
      </c>
      <c r="BBN249" s="309">
        <f t="shared" si="78"/>
        <v>0</v>
      </c>
      <c r="BBO249" s="309">
        <f t="shared" si="78"/>
        <v>0</v>
      </c>
      <c r="BBP249" s="309">
        <f t="shared" si="78"/>
        <v>0</v>
      </c>
      <c r="BBQ249" s="309">
        <f t="shared" si="78"/>
        <v>0</v>
      </c>
      <c r="BBR249" s="309">
        <f t="shared" si="78"/>
        <v>0</v>
      </c>
      <c r="BBS249" s="309">
        <f t="shared" si="78"/>
        <v>0</v>
      </c>
      <c r="BBT249" s="309">
        <f t="shared" si="78"/>
        <v>0</v>
      </c>
      <c r="BBU249" s="309">
        <f t="shared" si="78"/>
        <v>0</v>
      </c>
      <c r="BBV249" s="309">
        <f t="shared" si="78"/>
        <v>0</v>
      </c>
      <c r="BBW249" s="309">
        <f t="shared" si="78"/>
        <v>0</v>
      </c>
      <c r="BBX249" s="309">
        <f t="shared" si="78"/>
        <v>0</v>
      </c>
      <c r="BBY249" s="309">
        <f t="shared" si="78"/>
        <v>0</v>
      </c>
      <c r="BBZ249" s="309">
        <f t="shared" si="78"/>
        <v>0</v>
      </c>
      <c r="BCA249" s="309">
        <f t="shared" si="78"/>
        <v>0</v>
      </c>
      <c r="BCB249" s="309">
        <f t="shared" si="78"/>
        <v>0</v>
      </c>
      <c r="BCC249" s="309">
        <f t="shared" si="78"/>
        <v>0</v>
      </c>
      <c r="BCD249" s="309">
        <f t="shared" si="78"/>
        <v>0</v>
      </c>
      <c r="BCE249" s="309">
        <f t="shared" si="78"/>
        <v>0</v>
      </c>
      <c r="BCF249" s="309">
        <f t="shared" si="78"/>
        <v>0</v>
      </c>
      <c r="BCG249" s="309">
        <f t="shared" si="78"/>
        <v>0</v>
      </c>
      <c r="BCH249" s="309">
        <f t="shared" si="78"/>
        <v>0</v>
      </c>
      <c r="BCI249" s="309">
        <f t="shared" si="78"/>
        <v>0</v>
      </c>
      <c r="BCJ249" s="309">
        <f t="shared" si="78"/>
        <v>0</v>
      </c>
      <c r="BCK249" s="309">
        <f t="shared" si="78"/>
        <v>0</v>
      </c>
      <c r="BCL249" s="309">
        <f t="shared" si="78"/>
        <v>0</v>
      </c>
      <c r="BCM249" s="309">
        <f t="shared" si="78"/>
        <v>0</v>
      </c>
      <c r="BCN249" s="309">
        <f t="shared" si="78"/>
        <v>0</v>
      </c>
      <c r="BCO249" s="309">
        <f t="shared" si="78"/>
        <v>0</v>
      </c>
      <c r="BCP249" s="309">
        <f t="shared" si="78"/>
        <v>0</v>
      </c>
      <c r="BCQ249" s="309">
        <f t="shared" si="78"/>
        <v>0</v>
      </c>
      <c r="BCR249" s="309">
        <f t="shared" si="78"/>
        <v>0</v>
      </c>
      <c r="BCS249" s="309">
        <f t="shared" si="78"/>
        <v>0</v>
      </c>
      <c r="BCT249" s="309">
        <f t="shared" si="78"/>
        <v>0</v>
      </c>
      <c r="BCU249" s="309">
        <f t="shared" si="78"/>
        <v>0</v>
      </c>
      <c r="BCV249" s="309">
        <f t="shared" si="78"/>
        <v>0</v>
      </c>
      <c r="BCW249" s="309">
        <f t="shared" si="78"/>
        <v>0</v>
      </c>
      <c r="BCX249" s="309">
        <f t="shared" si="78"/>
        <v>0</v>
      </c>
      <c r="BCY249" s="309">
        <f t="shared" si="78"/>
        <v>0</v>
      </c>
      <c r="BCZ249" s="309">
        <f t="shared" ref="BCZ249:BFK249" si="79">BCZ208</f>
        <v>0</v>
      </c>
      <c r="BDA249" s="309">
        <f t="shared" si="79"/>
        <v>0</v>
      </c>
      <c r="BDB249" s="309">
        <f t="shared" si="79"/>
        <v>0</v>
      </c>
      <c r="BDC249" s="309">
        <f t="shared" si="79"/>
        <v>0</v>
      </c>
      <c r="BDD249" s="309">
        <f t="shared" si="79"/>
        <v>0</v>
      </c>
      <c r="BDE249" s="309">
        <f t="shared" si="79"/>
        <v>0</v>
      </c>
      <c r="BDF249" s="309">
        <f t="shared" si="79"/>
        <v>0</v>
      </c>
      <c r="BDG249" s="309">
        <f t="shared" si="79"/>
        <v>0</v>
      </c>
      <c r="BDH249" s="309">
        <f t="shared" si="79"/>
        <v>0</v>
      </c>
      <c r="BDI249" s="309">
        <f t="shared" si="79"/>
        <v>0</v>
      </c>
      <c r="BDJ249" s="309">
        <f t="shared" si="79"/>
        <v>0</v>
      </c>
      <c r="BDK249" s="309">
        <f t="shared" si="79"/>
        <v>0</v>
      </c>
      <c r="BDL249" s="309">
        <f t="shared" si="79"/>
        <v>0</v>
      </c>
      <c r="BDM249" s="309">
        <f t="shared" si="79"/>
        <v>0</v>
      </c>
      <c r="BDN249" s="309">
        <f t="shared" si="79"/>
        <v>0</v>
      </c>
      <c r="BDO249" s="309">
        <f t="shared" si="79"/>
        <v>0</v>
      </c>
      <c r="BDP249" s="309">
        <f t="shared" si="79"/>
        <v>0</v>
      </c>
      <c r="BDQ249" s="309">
        <f t="shared" si="79"/>
        <v>0</v>
      </c>
      <c r="BDR249" s="309">
        <f t="shared" si="79"/>
        <v>0</v>
      </c>
      <c r="BDS249" s="309">
        <f t="shared" si="79"/>
        <v>0</v>
      </c>
      <c r="BDT249" s="309">
        <f t="shared" si="79"/>
        <v>0</v>
      </c>
      <c r="BDU249" s="309">
        <f t="shared" si="79"/>
        <v>0</v>
      </c>
      <c r="BDV249" s="309">
        <f t="shared" si="79"/>
        <v>0</v>
      </c>
      <c r="BDW249" s="309">
        <f t="shared" si="79"/>
        <v>0</v>
      </c>
      <c r="BDX249" s="309">
        <f t="shared" si="79"/>
        <v>0</v>
      </c>
      <c r="BDY249" s="309">
        <f t="shared" si="79"/>
        <v>0</v>
      </c>
      <c r="BDZ249" s="309">
        <f t="shared" si="79"/>
        <v>0</v>
      </c>
      <c r="BEA249" s="309">
        <f t="shared" si="79"/>
        <v>0</v>
      </c>
      <c r="BEB249" s="309">
        <f t="shared" si="79"/>
        <v>0</v>
      </c>
      <c r="BEC249" s="309">
        <f t="shared" si="79"/>
        <v>0</v>
      </c>
      <c r="BED249" s="309">
        <f t="shared" si="79"/>
        <v>0</v>
      </c>
      <c r="BEE249" s="309">
        <f t="shared" si="79"/>
        <v>0</v>
      </c>
      <c r="BEF249" s="309">
        <f t="shared" si="79"/>
        <v>0</v>
      </c>
      <c r="BEG249" s="309">
        <f t="shared" si="79"/>
        <v>0</v>
      </c>
      <c r="BEH249" s="309">
        <f t="shared" si="79"/>
        <v>0</v>
      </c>
      <c r="BEI249" s="309">
        <f t="shared" si="79"/>
        <v>0</v>
      </c>
      <c r="BEJ249" s="309">
        <f t="shared" si="79"/>
        <v>0</v>
      </c>
      <c r="BEK249" s="309">
        <f t="shared" si="79"/>
        <v>0</v>
      </c>
      <c r="BEL249" s="309">
        <f t="shared" si="79"/>
        <v>0</v>
      </c>
      <c r="BEM249" s="309">
        <f t="shared" si="79"/>
        <v>0</v>
      </c>
      <c r="BEN249" s="309">
        <f t="shared" si="79"/>
        <v>0</v>
      </c>
      <c r="BEO249" s="309">
        <f t="shared" si="79"/>
        <v>0</v>
      </c>
      <c r="BEP249" s="309">
        <f t="shared" si="79"/>
        <v>0</v>
      </c>
      <c r="BEQ249" s="309">
        <f t="shared" si="79"/>
        <v>0</v>
      </c>
      <c r="BER249" s="309">
        <f t="shared" si="79"/>
        <v>0</v>
      </c>
      <c r="BES249" s="309">
        <f t="shared" si="79"/>
        <v>0</v>
      </c>
      <c r="BET249" s="309">
        <f t="shared" si="79"/>
        <v>0</v>
      </c>
      <c r="BEU249" s="309">
        <f t="shared" si="79"/>
        <v>0</v>
      </c>
      <c r="BEV249" s="309">
        <f t="shared" si="79"/>
        <v>0</v>
      </c>
      <c r="BEW249" s="309">
        <f t="shared" si="79"/>
        <v>0</v>
      </c>
      <c r="BEX249" s="309">
        <f t="shared" si="79"/>
        <v>0</v>
      </c>
      <c r="BEY249" s="309">
        <f t="shared" si="79"/>
        <v>0</v>
      </c>
      <c r="BEZ249" s="309">
        <f t="shared" si="79"/>
        <v>0</v>
      </c>
      <c r="BFA249" s="309">
        <f t="shared" si="79"/>
        <v>0</v>
      </c>
      <c r="BFB249" s="309">
        <f t="shared" si="79"/>
        <v>0</v>
      </c>
      <c r="BFC249" s="309">
        <f t="shared" si="79"/>
        <v>0</v>
      </c>
      <c r="BFD249" s="309">
        <f t="shared" si="79"/>
        <v>0</v>
      </c>
      <c r="BFE249" s="309">
        <f t="shared" si="79"/>
        <v>0</v>
      </c>
      <c r="BFF249" s="309">
        <f t="shared" si="79"/>
        <v>0</v>
      </c>
      <c r="BFG249" s="309">
        <f t="shared" si="79"/>
        <v>0</v>
      </c>
      <c r="BFH249" s="309">
        <f t="shared" si="79"/>
        <v>0</v>
      </c>
      <c r="BFI249" s="309">
        <f t="shared" si="79"/>
        <v>0</v>
      </c>
      <c r="BFJ249" s="309">
        <f t="shared" si="79"/>
        <v>0</v>
      </c>
      <c r="BFK249" s="309">
        <f t="shared" si="79"/>
        <v>0</v>
      </c>
      <c r="BFL249" s="309">
        <f t="shared" ref="BFL249:BHW249" si="80">BFL208</f>
        <v>0</v>
      </c>
      <c r="BFM249" s="309">
        <f t="shared" si="80"/>
        <v>0</v>
      </c>
      <c r="BFN249" s="309">
        <f t="shared" si="80"/>
        <v>0</v>
      </c>
      <c r="BFO249" s="309">
        <f t="shared" si="80"/>
        <v>0</v>
      </c>
      <c r="BFP249" s="309">
        <f t="shared" si="80"/>
        <v>0</v>
      </c>
      <c r="BFQ249" s="309">
        <f t="shared" si="80"/>
        <v>0</v>
      </c>
      <c r="BFR249" s="309">
        <f t="shared" si="80"/>
        <v>0</v>
      </c>
      <c r="BFS249" s="309">
        <f t="shared" si="80"/>
        <v>0</v>
      </c>
      <c r="BFT249" s="309">
        <f t="shared" si="80"/>
        <v>0</v>
      </c>
      <c r="BFU249" s="309">
        <f t="shared" si="80"/>
        <v>0</v>
      </c>
      <c r="BFV249" s="309">
        <f t="shared" si="80"/>
        <v>0</v>
      </c>
      <c r="BFW249" s="309">
        <f t="shared" si="80"/>
        <v>0</v>
      </c>
      <c r="BFX249" s="309">
        <f t="shared" si="80"/>
        <v>0</v>
      </c>
      <c r="BFY249" s="309">
        <f t="shared" si="80"/>
        <v>0</v>
      </c>
      <c r="BFZ249" s="309">
        <f t="shared" si="80"/>
        <v>0</v>
      </c>
      <c r="BGA249" s="309">
        <f t="shared" si="80"/>
        <v>0</v>
      </c>
      <c r="BGB249" s="309">
        <f t="shared" si="80"/>
        <v>0</v>
      </c>
      <c r="BGC249" s="309">
        <f t="shared" si="80"/>
        <v>0</v>
      </c>
      <c r="BGD249" s="309">
        <f t="shared" si="80"/>
        <v>0</v>
      </c>
      <c r="BGE249" s="309">
        <f t="shared" si="80"/>
        <v>0</v>
      </c>
      <c r="BGF249" s="309">
        <f t="shared" si="80"/>
        <v>0</v>
      </c>
      <c r="BGG249" s="309">
        <f t="shared" si="80"/>
        <v>0</v>
      </c>
      <c r="BGH249" s="309">
        <f t="shared" si="80"/>
        <v>0</v>
      </c>
      <c r="BGI249" s="309">
        <f t="shared" si="80"/>
        <v>0</v>
      </c>
      <c r="BGJ249" s="309">
        <f t="shared" si="80"/>
        <v>0</v>
      </c>
      <c r="BGK249" s="309">
        <f t="shared" si="80"/>
        <v>0</v>
      </c>
      <c r="BGL249" s="309">
        <f t="shared" si="80"/>
        <v>0</v>
      </c>
      <c r="BGM249" s="309">
        <f t="shared" si="80"/>
        <v>0</v>
      </c>
      <c r="BGN249" s="309">
        <f t="shared" si="80"/>
        <v>0</v>
      </c>
      <c r="BGO249" s="309">
        <f t="shared" si="80"/>
        <v>0</v>
      </c>
      <c r="BGP249" s="309">
        <f t="shared" si="80"/>
        <v>0</v>
      </c>
      <c r="BGQ249" s="309">
        <f t="shared" si="80"/>
        <v>0</v>
      </c>
      <c r="BGR249" s="309">
        <f t="shared" si="80"/>
        <v>0</v>
      </c>
      <c r="BGS249" s="309">
        <f t="shared" si="80"/>
        <v>0</v>
      </c>
      <c r="BGT249" s="309">
        <f t="shared" si="80"/>
        <v>0</v>
      </c>
      <c r="BGU249" s="309">
        <f t="shared" si="80"/>
        <v>0</v>
      </c>
      <c r="BGV249" s="309">
        <f t="shared" si="80"/>
        <v>0</v>
      </c>
      <c r="BGW249" s="309">
        <f t="shared" si="80"/>
        <v>0</v>
      </c>
      <c r="BGX249" s="309">
        <f t="shared" si="80"/>
        <v>0</v>
      </c>
      <c r="BGY249" s="309">
        <f t="shared" si="80"/>
        <v>0</v>
      </c>
      <c r="BGZ249" s="309">
        <f t="shared" si="80"/>
        <v>0</v>
      </c>
      <c r="BHA249" s="309">
        <f t="shared" si="80"/>
        <v>0</v>
      </c>
      <c r="BHB249" s="309">
        <f t="shared" si="80"/>
        <v>0</v>
      </c>
      <c r="BHC249" s="309">
        <f t="shared" si="80"/>
        <v>0</v>
      </c>
      <c r="BHD249" s="309">
        <f t="shared" si="80"/>
        <v>0</v>
      </c>
      <c r="BHE249" s="309">
        <f t="shared" si="80"/>
        <v>0</v>
      </c>
      <c r="BHF249" s="309">
        <f t="shared" si="80"/>
        <v>0</v>
      </c>
      <c r="BHG249" s="309">
        <f t="shared" si="80"/>
        <v>0</v>
      </c>
      <c r="BHH249" s="309">
        <f t="shared" si="80"/>
        <v>0</v>
      </c>
      <c r="BHI249" s="309">
        <f t="shared" si="80"/>
        <v>0</v>
      </c>
      <c r="BHJ249" s="309">
        <f t="shared" si="80"/>
        <v>0</v>
      </c>
      <c r="BHK249" s="309">
        <f t="shared" si="80"/>
        <v>0</v>
      </c>
      <c r="BHL249" s="309">
        <f t="shared" si="80"/>
        <v>0</v>
      </c>
      <c r="BHM249" s="309">
        <f t="shared" si="80"/>
        <v>0</v>
      </c>
      <c r="BHN249" s="309">
        <f t="shared" si="80"/>
        <v>0</v>
      </c>
      <c r="BHO249" s="309">
        <f t="shared" si="80"/>
        <v>0</v>
      </c>
      <c r="BHP249" s="309">
        <f t="shared" si="80"/>
        <v>0</v>
      </c>
      <c r="BHQ249" s="309">
        <f t="shared" si="80"/>
        <v>0</v>
      </c>
      <c r="BHR249" s="309">
        <f t="shared" si="80"/>
        <v>0</v>
      </c>
      <c r="BHS249" s="309">
        <f t="shared" si="80"/>
        <v>0</v>
      </c>
      <c r="BHT249" s="309">
        <f t="shared" si="80"/>
        <v>0</v>
      </c>
      <c r="BHU249" s="309">
        <f t="shared" si="80"/>
        <v>0</v>
      </c>
      <c r="BHV249" s="309">
        <f t="shared" si="80"/>
        <v>0</v>
      </c>
      <c r="BHW249" s="309">
        <f t="shared" si="80"/>
        <v>0</v>
      </c>
      <c r="BHX249" s="309">
        <f t="shared" ref="BHX249:BKI249" si="81">BHX208</f>
        <v>0</v>
      </c>
      <c r="BHY249" s="309">
        <f t="shared" si="81"/>
        <v>0</v>
      </c>
      <c r="BHZ249" s="309">
        <f t="shared" si="81"/>
        <v>0</v>
      </c>
      <c r="BIA249" s="309">
        <f t="shared" si="81"/>
        <v>0</v>
      </c>
      <c r="BIB249" s="309">
        <f t="shared" si="81"/>
        <v>0</v>
      </c>
      <c r="BIC249" s="309">
        <f t="shared" si="81"/>
        <v>0</v>
      </c>
      <c r="BID249" s="309">
        <f t="shared" si="81"/>
        <v>0</v>
      </c>
      <c r="BIE249" s="309">
        <f t="shared" si="81"/>
        <v>0</v>
      </c>
      <c r="BIF249" s="309">
        <f t="shared" si="81"/>
        <v>0</v>
      </c>
      <c r="BIG249" s="309">
        <f t="shared" si="81"/>
        <v>0</v>
      </c>
      <c r="BIH249" s="309">
        <f t="shared" si="81"/>
        <v>0</v>
      </c>
      <c r="BII249" s="309">
        <f t="shared" si="81"/>
        <v>0</v>
      </c>
      <c r="BIJ249" s="309">
        <f t="shared" si="81"/>
        <v>0</v>
      </c>
      <c r="BIK249" s="309">
        <f t="shared" si="81"/>
        <v>0</v>
      </c>
      <c r="BIL249" s="309">
        <f t="shared" si="81"/>
        <v>0</v>
      </c>
      <c r="BIM249" s="309">
        <f t="shared" si="81"/>
        <v>0</v>
      </c>
      <c r="BIN249" s="309">
        <f t="shared" si="81"/>
        <v>0</v>
      </c>
      <c r="BIO249" s="309">
        <f t="shared" si="81"/>
        <v>0</v>
      </c>
      <c r="BIP249" s="309">
        <f t="shared" si="81"/>
        <v>0</v>
      </c>
      <c r="BIQ249" s="309">
        <f t="shared" si="81"/>
        <v>0</v>
      </c>
      <c r="BIR249" s="309">
        <f t="shared" si="81"/>
        <v>0</v>
      </c>
      <c r="BIS249" s="309">
        <f t="shared" si="81"/>
        <v>0</v>
      </c>
      <c r="BIT249" s="309">
        <f t="shared" si="81"/>
        <v>0</v>
      </c>
      <c r="BIU249" s="309">
        <f t="shared" si="81"/>
        <v>0</v>
      </c>
      <c r="BIV249" s="309">
        <f t="shared" si="81"/>
        <v>0</v>
      </c>
      <c r="BIW249" s="309">
        <f t="shared" si="81"/>
        <v>0</v>
      </c>
      <c r="BIX249" s="309">
        <f t="shared" si="81"/>
        <v>0</v>
      </c>
      <c r="BIY249" s="309">
        <f t="shared" si="81"/>
        <v>0</v>
      </c>
      <c r="BIZ249" s="309">
        <f t="shared" si="81"/>
        <v>0</v>
      </c>
      <c r="BJA249" s="309">
        <f t="shared" si="81"/>
        <v>0</v>
      </c>
      <c r="BJB249" s="309">
        <f t="shared" si="81"/>
        <v>0</v>
      </c>
      <c r="BJC249" s="309">
        <f t="shared" si="81"/>
        <v>0</v>
      </c>
      <c r="BJD249" s="309">
        <f t="shared" si="81"/>
        <v>0</v>
      </c>
      <c r="BJE249" s="309">
        <f t="shared" si="81"/>
        <v>0</v>
      </c>
      <c r="BJF249" s="309">
        <f t="shared" si="81"/>
        <v>0</v>
      </c>
      <c r="BJG249" s="309">
        <f t="shared" si="81"/>
        <v>0</v>
      </c>
      <c r="BJH249" s="309">
        <f t="shared" si="81"/>
        <v>0</v>
      </c>
      <c r="BJI249" s="309">
        <f t="shared" si="81"/>
        <v>0</v>
      </c>
      <c r="BJJ249" s="309">
        <f t="shared" si="81"/>
        <v>0</v>
      </c>
      <c r="BJK249" s="309">
        <f t="shared" si="81"/>
        <v>0</v>
      </c>
      <c r="BJL249" s="309">
        <f t="shared" si="81"/>
        <v>0</v>
      </c>
      <c r="BJM249" s="309">
        <f t="shared" si="81"/>
        <v>0</v>
      </c>
      <c r="BJN249" s="309">
        <f t="shared" si="81"/>
        <v>0</v>
      </c>
      <c r="BJO249" s="309">
        <f t="shared" si="81"/>
        <v>0</v>
      </c>
      <c r="BJP249" s="309">
        <f t="shared" si="81"/>
        <v>0</v>
      </c>
      <c r="BJQ249" s="309">
        <f t="shared" si="81"/>
        <v>0</v>
      </c>
      <c r="BJR249" s="309">
        <f t="shared" si="81"/>
        <v>0</v>
      </c>
      <c r="BJS249" s="309">
        <f t="shared" si="81"/>
        <v>0</v>
      </c>
      <c r="BJT249" s="309">
        <f t="shared" si="81"/>
        <v>0</v>
      </c>
      <c r="BJU249" s="309">
        <f t="shared" si="81"/>
        <v>0</v>
      </c>
      <c r="BJV249" s="309">
        <f t="shared" si="81"/>
        <v>0</v>
      </c>
      <c r="BJW249" s="309">
        <f t="shared" si="81"/>
        <v>0</v>
      </c>
      <c r="BJX249" s="309">
        <f t="shared" si="81"/>
        <v>0</v>
      </c>
      <c r="BJY249" s="309">
        <f t="shared" si="81"/>
        <v>0</v>
      </c>
      <c r="BJZ249" s="309">
        <f t="shared" si="81"/>
        <v>0</v>
      </c>
      <c r="BKA249" s="309">
        <f t="shared" si="81"/>
        <v>0</v>
      </c>
      <c r="BKB249" s="309">
        <f t="shared" si="81"/>
        <v>0</v>
      </c>
      <c r="BKC249" s="309">
        <f t="shared" si="81"/>
        <v>0</v>
      </c>
      <c r="BKD249" s="309">
        <f t="shared" si="81"/>
        <v>0</v>
      </c>
      <c r="BKE249" s="309">
        <f t="shared" si="81"/>
        <v>0</v>
      </c>
      <c r="BKF249" s="309">
        <f t="shared" si="81"/>
        <v>0</v>
      </c>
      <c r="BKG249" s="309">
        <f t="shared" si="81"/>
        <v>0</v>
      </c>
      <c r="BKH249" s="309">
        <f t="shared" si="81"/>
        <v>0</v>
      </c>
      <c r="BKI249" s="309">
        <f t="shared" si="81"/>
        <v>0</v>
      </c>
      <c r="BKJ249" s="309">
        <f t="shared" ref="BKJ249:BMU249" si="82">BKJ208</f>
        <v>0</v>
      </c>
      <c r="BKK249" s="309">
        <f t="shared" si="82"/>
        <v>0</v>
      </c>
      <c r="BKL249" s="309">
        <f t="shared" si="82"/>
        <v>0</v>
      </c>
      <c r="BKM249" s="309">
        <f t="shared" si="82"/>
        <v>0</v>
      </c>
      <c r="BKN249" s="309">
        <f t="shared" si="82"/>
        <v>0</v>
      </c>
      <c r="BKO249" s="309">
        <f t="shared" si="82"/>
        <v>0</v>
      </c>
      <c r="BKP249" s="309">
        <f t="shared" si="82"/>
        <v>0</v>
      </c>
      <c r="BKQ249" s="309">
        <f t="shared" si="82"/>
        <v>0</v>
      </c>
      <c r="BKR249" s="309">
        <f t="shared" si="82"/>
        <v>0</v>
      </c>
      <c r="BKS249" s="309">
        <f t="shared" si="82"/>
        <v>0</v>
      </c>
      <c r="BKT249" s="309">
        <f t="shared" si="82"/>
        <v>0</v>
      </c>
      <c r="BKU249" s="309">
        <f t="shared" si="82"/>
        <v>0</v>
      </c>
      <c r="BKV249" s="309">
        <f t="shared" si="82"/>
        <v>0</v>
      </c>
      <c r="BKW249" s="309">
        <f t="shared" si="82"/>
        <v>0</v>
      </c>
      <c r="BKX249" s="309">
        <f t="shared" si="82"/>
        <v>0</v>
      </c>
      <c r="BKY249" s="309">
        <f t="shared" si="82"/>
        <v>0</v>
      </c>
      <c r="BKZ249" s="309">
        <f t="shared" si="82"/>
        <v>0</v>
      </c>
      <c r="BLA249" s="309">
        <f t="shared" si="82"/>
        <v>0</v>
      </c>
      <c r="BLB249" s="309">
        <f t="shared" si="82"/>
        <v>0</v>
      </c>
      <c r="BLC249" s="309">
        <f t="shared" si="82"/>
        <v>0</v>
      </c>
      <c r="BLD249" s="309">
        <f t="shared" si="82"/>
        <v>0</v>
      </c>
      <c r="BLE249" s="309">
        <f t="shared" si="82"/>
        <v>0</v>
      </c>
      <c r="BLF249" s="309">
        <f t="shared" si="82"/>
        <v>0</v>
      </c>
      <c r="BLG249" s="309">
        <f t="shared" si="82"/>
        <v>0</v>
      </c>
      <c r="BLH249" s="309">
        <f t="shared" si="82"/>
        <v>0</v>
      </c>
      <c r="BLI249" s="309">
        <f t="shared" si="82"/>
        <v>0</v>
      </c>
      <c r="BLJ249" s="309">
        <f t="shared" si="82"/>
        <v>0</v>
      </c>
      <c r="BLK249" s="309">
        <f t="shared" si="82"/>
        <v>0</v>
      </c>
      <c r="BLL249" s="309">
        <f t="shared" si="82"/>
        <v>0</v>
      </c>
      <c r="BLM249" s="309">
        <f t="shared" si="82"/>
        <v>0</v>
      </c>
      <c r="BLN249" s="309">
        <f t="shared" si="82"/>
        <v>0</v>
      </c>
      <c r="BLO249" s="309">
        <f t="shared" si="82"/>
        <v>0</v>
      </c>
      <c r="BLP249" s="309">
        <f t="shared" si="82"/>
        <v>0</v>
      </c>
      <c r="BLQ249" s="309">
        <f t="shared" si="82"/>
        <v>0</v>
      </c>
      <c r="BLR249" s="309">
        <f t="shared" si="82"/>
        <v>0</v>
      </c>
      <c r="BLS249" s="309">
        <f t="shared" si="82"/>
        <v>0</v>
      </c>
      <c r="BLT249" s="309">
        <f t="shared" si="82"/>
        <v>0</v>
      </c>
      <c r="BLU249" s="309">
        <f t="shared" si="82"/>
        <v>0</v>
      </c>
      <c r="BLV249" s="309">
        <f t="shared" si="82"/>
        <v>0</v>
      </c>
      <c r="BLW249" s="309">
        <f t="shared" si="82"/>
        <v>0</v>
      </c>
      <c r="BLX249" s="309">
        <f t="shared" si="82"/>
        <v>0</v>
      </c>
      <c r="BLY249" s="309">
        <f t="shared" si="82"/>
        <v>0</v>
      </c>
      <c r="BLZ249" s="309">
        <f t="shared" si="82"/>
        <v>0</v>
      </c>
      <c r="BMA249" s="309">
        <f t="shared" si="82"/>
        <v>0</v>
      </c>
      <c r="BMB249" s="309">
        <f t="shared" si="82"/>
        <v>0</v>
      </c>
      <c r="BMC249" s="309">
        <f t="shared" si="82"/>
        <v>0</v>
      </c>
      <c r="BMD249" s="309">
        <f t="shared" si="82"/>
        <v>0</v>
      </c>
      <c r="BME249" s="309">
        <f t="shared" si="82"/>
        <v>0</v>
      </c>
      <c r="BMF249" s="309">
        <f t="shared" si="82"/>
        <v>0</v>
      </c>
      <c r="BMG249" s="309">
        <f t="shared" si="82"/>
        <v>0</v>
      </c>
      <c r="BMH249" s="309">
        <f t="shared" si="82"/>
        <v>0</v>
      </c>
      <c r="BMI249" s="309">
        <f t="shared" si="82"/>
        <v>0</v>
      </c>
      <c r="BMJ249" s="309">
        <f t="shared" si="82"/>
        <v>0</v>
      </c>
      <c r="BMK249" s="309">
        <f t="shared" si="82"/>
        <v>0</v>
      </c>
      <c r="BML249" s="309">
        <f t="shared" si="82"/>
        <v>0</v>
      </c>
      <c r="BMM249" s="309">
        <f t="shared" si="82"/>
        <v>0</v>
      </c>
      <c r="BMN249" s="309">
        <f t="shared" si="82"/>
        <v>0</v>
      </c>
      <c r="BMO249" s="309">
        <f t="shared" si="82"/>
        <v>0</v>
      </c>
      <c r="BMP249" s="309">
        <f t="shared" si="82"/>
        <v>0</v>
      </c>
      <c r="BMQ249" s="309">
        <f t="shared" si="82"/>
        <v>0</v>
      </c>
      <c r="BMR249" s="309">
        <f t="shared" si="82"/>
        <v>0</v>
      </c>
      <c r="BMS249" s="309">
        <f t="shared" si="82"/>
        <v>0</v>
      </c>
      <c r="BMT249" s="309">
        <f t="shared" si="82"/>
        <v>0</v>
      </c>
      <c r="BMU249" s="309">
        <f t="shared" si="82"/>
        <v>0</v>
      </c>
      <c r="BMV249" s="309">
        <f t="shared" ref="BMV249:BPG249" si="83">BMV208</f>
        <v>0</v>
      </c>
      <c r="BMW249" s="309">
        <f t="shared" si="83"/>
        <v>0</v>
      </c>
      <c r="BMX249" s="309">
        <f t="shared" si="83"/>
        <v>0</v>
      </c>
      <c r="BMY249" s="309">
        <f t="shared" si="83"/>
        <v>0</v>
      </c>
      <c r="BMZ249" s="309">
        <f t="shared" si="83"/>
        <v>0</v>
      </c>
      <c r="BNA249" s="309">
        <f t="shared" si="83"/>
        <v>0</v>
      </c>
      <c r="BNB249" s="309">
        <f t="shared" si="83"/>
        <v>0</v>
      </c>
      <c r="BNC249" s="309">
        <f t="shared" si="83"/>
        <v>0</v>
      </c>
      <c r="BND249" s="309">
        <f t="shared" si="83"/>
        <v>0</v>
      </c>
      <c r="BNE249" s="309">
        <f t="shared" si="83"/>
        <v>0</v>
      </c>
      <c r="BNF249" s="309">
        <f t="shared" si="83"/>
        <v>0</v>
      </c>
      <c r="BNG249" s="309">
        <f t="shared" si="83"/>
        <v>0</v>
      </c>
      <c r="BNH249" s="309">
        <f t="shared" si="83"/>
        <v>0</v>
      </c>
      <c r="BNI249" s="309">
        <f t="shared" si="83"/>
        <v>0</v>
      </c>
      <c r="BNJ249" s="309">
        <f t="shared" si="83"/>
        <v>0</v>
      </c>
      <c r="BNK249" s="309">
        <f t="shared" si="83"/>
        <v>0</v>
      </c>
      <c r="BNL249" s="309">
        <f t="shared" si="83"/>
        <v>0</v>
      </c>
      <c r="BNM249" s="309">
        <f t="shared" si="83"/>
        <v>0</v>
      </c>
      <c r="BNN249" s="309">
        <f t="shared" si="83"/>
        <v>0</v>
      </c>
      <c r="BNO249" s="309">
        <f t="shared" si="83"/>
        <v>0</v>
      </c>
      <c r="BNP249" s="309">
        <f t="shared" si="83"/>
        <v>0</v>
      </c>
      <c r="BNQ249" s="309">
        <f t="shared" si="83"/>
        <v>0</v>
      </c>
      <c r="BNR249" s="309">
        <f t="shared" si="83"/>
        <v>0</v>
      </c>
      <c r="BNS249" s="309">
        <f t="shared" si="83"/>
        <v>0</v>
      </c>
      <c r="BNT249" s="309">
        <f t="shared" si="83"/>
        <v>0</v>
      </c>
      <c r="BNU249" s="309">
        <f t="shared" si="83"/>
        <v>0</v>
      </c>
      <c r="BNV249" s="309">
        <f t="shared" si="83"/>
        <v>0</v>
      </c>
      <c r="BNW249" s="309">
        <f t="shared" si="83"/>
        <v>0</v>
      </c>
      <c r="BNX249" s="309">
        <f t="shared" si="83"/>
        <v>0</v>
      </c>
      <c r="BNY249" s="309">
        <f t="shared" si="83"/>
        <v>0</v>
      </c>
      <c r="BNZ249" s="309">
        <f t="shared" si="83"/>
        <v>0</v>
      </c>
      <c r="BOA249" s="309">
        <f t="shared" si="83"/>
        <v>0</v>
      </c>
      <c r="BOB249" s="309">
        <f t="shared" si="83"/>
        <v>0</v>
      </c>
      <c r="BOC249" s="309">
        <f t="shared" si="83"/>
        <v>0</v>
      </c>
      <c r="BOD249" s="309">
        <f t="shared" si="83"/>
        <v>0</v>
      </c>
      <c r="BOE249" s="309">
        <f t="shared" si="83"/>
        <v>0</v>
      </c>
      <c r="BOF249" s="309">
        <f t="shared" si="83"/>
        <v>0</v>
      </c>
      <c r="BOG249" s="309">
        <f t="shared" si="83"/>
        <v>0</v>
      </c>
      <c r="BOH249" s="309">
        <f t="shared" si="83"/>
        <v>0</v>
      </c>
      <c r="BOI249" s="309">
        <f t="shared" si="83"/>
        <v>0</v>
      </c>
      <c r="BOJ249" s="309">
        <f t="shared" si="83"/>
        <v>0</v>
      </c>
      <c r="BOK249" s="309">
        <f t="shared" si="83"/>
        <v>0</v>
      </c>
      <c r="BOL249" s="309">
        <f t="shared" si="83"/>
        <v>0</v>
      </c>
      <c r="BOM249" s="309">
        <f t="shared" si="83"/>
        <v>0</v>
      </c>
      <c r="BON249" s="309">
        <f t="shared" si="83"/>
        <v>0</v>
      </c>
      <c r="BOO249" s="309">
        <f t="shared" si="83"/>
        <v>0</v>
      </c>
      <c r="BOP249" s="309">
        <f t="shared" si="83"/>
        <v>0</v>
      </c>
      <c r="BOQ249" s="309">
        <f t="shared" si="83"/>
        <v>0</v>
      </c>
      <c r="BOR249" s="309">
        <f t="shared" si="83"/>
        <v>0</v>
      </c>
      <c r="BOS249" s="309">
        <f t="shared" si="83"/>
        <v>0</v>
      </c>
      <c r="BOT249" s="309">
        <f t="shared" si="83"/>
        <v>0</v>
      </c>
      <c r="BOU249" s="309">
        <f t="shared" si="83"/>
        <v>0</v>
      </c>
      <c r="BOV249" s="309">
        <f t="shared" si="83"/>
        <v>0</v>
      </c>
      <c r="BOW249" s="309">
        <f t="shared" si="83"/>
        <v>0</v>
      </c>
      <c r="BOX249" s="309">
        <f t="shared" si="83"/>
        <v>0</v>
      </c>
      <c r="BOY249" s="309">
        <f t="shared" si="83"/>
        <v>0</v>
      </c>
      <c r="BOZ249" s="309">
        <f t="shared" si="83"/>
        <v>0</v>
      </c>
      <c r="BPA249" s="309">
        <f t="shared" si="83"/>
        <v>0</v>
      </c>
      <c r="BPB249" s="309">
        <f t="shared" si="83"/>
        <v>0</v>
      </c>
      <c r="BPC249" s="309">
        <f t="shared" si="83"/>
        <v>0</v>
      </c>
      <c r="BPD249" s="309">
        <f t="shared" si="83"/>
        <v>0</v>
      </c>
      <c r="BPE249" s="309">
        <f t="shared" si="83"/>
        <v>0</v>
      </c>
      <c r="BPF249" s="309">
        <f t="shared" si="83"/>
        <v>0</v>
      </c>
      <c r="BPG249" s="309">
        <f t="shared" si="83"/>
        <v>0</v>
      </c>
      <c r="BPH249" s="309">
        <f t="shared" ref="BPH249:BRS249" si="84">BPH208</f>
        <v>0</v>
      </c>
      <c r="BPI249" s="309">
        <f t="shared" si="84"/>
        <v>0</v>
      </c>
      <c r="BPJ249" s="309">
        <f t="shared" si="84"/>
        <v>0</v>
      </c>
      <c r="BPK249" s="309">
        <f t="shared" si="84"/>
        <v>0</v>
      </c>
      <c r="BPL249" s="309">
        <f t="shared" si="84"/>
        <v>0</v>
      </c>
      <c r="BPM249" s="309">
        <f t="shared" si="84"/>
        <v>0</v>
      </c>
      <c r="BPN249" s="309">
        <f t="shared" si="84"/>
        <v>0</v>
      </c>
      <c r="BPO249" s="309">
        <f t="shared" si="84"/>
        <v>0</v>
      </c>
      <c r="BPP249" s="309">
        <f t="shared" si="84"/>
        <v>0</v>
      </c>
      <c r="BPQ249" s="309">
        <f t="shared" si="84"/>
        <v>0</v>
      </c>
      <c r="BPR249" s="309">
        <f t="shared" si="84"/>
        <v>0</v>
      </c>
      <c r="BPS249" s="309">
        <f t="shared" si="84"/>
        <v>0</v>
      </c>
      <c r="BPT249" s="309">
        <f t="shared" si="84"/>
        <v>0</v>
      </c>
      <c r="BPU249" s="309">
        <f t="shared" si="84"/>
        <v>0</v>
      </c>
      <c r="BPV249" s="309">
        <f t="shared" si="84"/>
        <v>0</v>
      </c>
      <c r="BPW249" s="309">
        <f t="shared" si="84"/>
        <v>0</v>
      </c>
      <c r="BPX249" s="309">
        <f t="shared" si="84"/>
        <v>0</v>
      </c>
      <c r="BPY249" s="309">
        <f t="shared" si="84"/>
        <v>0</v>
      </c>
      <c r="BPZ249" s="309">
        <f t="shared" si="84"/>
        <v>0</v>
      </c>
      <c r="BQA249" s="309">
        <f t="shared" si="84"/>
        <v>0</v>
      </c>
      <c r="BQB249" s="309">
        <f t="shared" si="84"/>
        <v>0</v>
      </c>
      <c r="BQC249" s="309">
        <f t="shared" si="84"/>
        <v>0</v>
      </c>
      <c r="BQD249" s="309">
        <f t="shared" si="84"/>
        <v>0</v>
      </c>
      <c r="BQE249" s="309">
        <f t="shared" si="84"/>
        <v>0</v>
      </c>
      <c r="BQF249" s="309">
        <f t="shared" si="84"/>
        <v>0</v>
      </c>
      <c r="BQG249" s="309">
        <f t="shared" si="84"/>
        <v>0</v>
      </c>
      <c r="BQH249" s="309">
        <f t="shared" si="84"/>
        <v>0</v>
      </c>
      <c r="BQI249" s="309">
        <f t="shared" si="84"/>
        <v>0</v>
      </c>
      <c r="BQJ249" s="309">
        <f t="shared" si="84"/>
        <v>0</v>
      </c>
      <c r="BQK249" s="309">
        <f t="shared" si="84"/>
        <v>0</v>
      </c>
      <c r="BQL249" s="309">
        <f t="shared" si="84"/>
        <v>0</v>
      </c>
      <c r="BQM249" s="309">
        <f t="shared" si="84"/>
        <v>0</v>
      </c>
      <c r="BQN249" s="309">
        <f t="shared" si="84"/>
        <v>0</v>
      </c>
      <c r="BQO249" s="309">
        <f t="shared" si="84"/>
        <v>0</v>
      </c>
      <c r="BQP249" s="309">
        <f t="shared" si="84"/>
        <v>0</v>
      </c>
      <c r="BQQ249" s="309">
        <f t="shared" si="84"/>
        <v>0</v>
      </c>
      <c r="BQR249" s="309">
        <f t="shared" si="84"/>
        <v>0</v>
      </c>
      <c r="BQS249" s="309">
        <f t="shared" si="84"/>
        <v>0</v>
      </c>
      <c r="BQT249" s="309">
        <f t="shared" si="84"/>
        <v>0</v>
      </c>
      <c r="BQU249" s="309">
        <f t="shared" si="84"/>
        <v>0</v>
      </c>
      <c r="BQV249" s="309">
        <f t="shared" si="84"/>
        <v>0</v>
      </c>
      <c r="BQW249" s="309">
        <f t="shared" si="84"/>
        <v>0</v>
      </c>
      <c r="BQX249" s="309">
        <f t="shared" si="84"/>
        <v>0</v>
      </c>
      <c r="BQY249" s="309">
        <f t="shared" si="84"/>
        <v>0</v>
      </c>
      <c r="BQZ249" s="309">
        <f t="shared" si="84"/>
        <v>0</v>
      </c>
      <c r="BRA249" s="309">
        <f t="shared" si="84"/>
        <v>0</v>
      </c>
      <c r="BRB249" s="309">
        <f t="shared" si="84"/>
        <v>0</v>
      </c>
      <c r="BRC249" s="309">
        <f t="shared" si="84"/>
        <v>0</v>
      </c>
      <c r="BRD249" s="309">
        <f t="shared" si="84"/>
        <v>0</v>
      </c>
      <c r="BRE249" s="309">
        <f t="shared" si="84"/>
        <v>0</v>
      </c>
      <c r="BRF249" s="309">
        <f t="shared" si="84"/>
        <v>0</v>
      </c>
      <c r="BRG249" s="309">
        <f t="shared" si="84"/>
        <v>0</v>
      </c>
      <c r="BRH249" s="309">
        <f t="shared" si="84"/>
        <v>0</v>
      </c>
      <c r="BRI249" s="309">
        <f t="shared" si="84"/>
        <v>0</v>
      </c>
      <c r="BRJ249" s="309">
        <f t="shared" si="84"/>
        <v>0</v>
      </c>
      <c r="BRK249" s="309">
        <f t="shared" si="84"/>
        <v>0</v>
      </c>
      <c r="BRL249" s="309">
        <f t="shared" si="84"/>
        <v>0</v>
      </c>
      <c r="BRM249" s="309">
        <f t="shared" si="84"/>
        <v>0</v>
      </c>
      <c r="BRN249" s="309">
        <f t="shared" si="84"/>
        <v>0</v>
      </c>
      <c r="BRO249" s="309">
        <f t="shared" si="84"/>
        <v>0</v>
      </c>
      <c r="BRP249" s="309">
        <f t="shared" si="84"/>
        <v>0</v>
      </c>
      <c r="BRQ249" s="309">
        <f t="shared" si="84"/>
        <v>0</v>
      </c>
      <c r="BRR249" s="309">
        <f t="shared" si="84"/>
        <v>0</v>
      </c>
      <c r="BRS249" s="309">
        <f t="shared" si="84"/>
        <v>0</v>
      </c>
      <c r="BRT249" s="309">
        <f t="shared" ref="BRT249:BUE249" si="85">BRT208</f>
        <v>0</v>
      </c>
      <c r="BRU249" s="309">
        <f t="shared" si="85"/>
        <v>0</v>
      </c>
      <c r="BRV249" s="309">
        <f t="shared" si="85"/>
        <v>0</v>
      </c>
      <c r="BRW249" s="309">
        <f t="shared" si="85"/>
        <v>0</v>
      </c>
      <c r="BRX249" s="309">
        <f t="shared" si="85"/>
        <v>0</v>
      </c>
      <c r="BRY249" s="309">
        <f t="shared" si="85"/>
        <v>0</v>
      </c>
      <c r="BRZ249" s="309">
        <f t="shared" si="85"/>
        <v>0</v>
      </c>
      <c r="BSA249" s="309">
        <f t="shared" si="85"/>
        <v>0</v>
      </c>
      <c r="BSB249" s="309">
        <f t="shared" si="85"/>
        <v>0</v>
      </c>
      <c r="BSC249" s="309">
        <f t="shared" si="85"/>
        <v>0</v>
      </c>
      <c r="BSD249" s="309">
        <f t="shared" si="85"/>
        <v>0</v>
      </c>
      <c r="BSE249" s="309">
        <f t="shared" si="85"/>
        <v>0</v>
      </c>
      <c r="BSF249" s="309">
        <f t="shared" si="85"/>
        <v>0</v>
      </c>
      <c r="BSG249" s="309">
        <f t="shared" si="85"/>
        <v>0</v>
      </c>
      <c r="BSH249" s="309">
        <f t="shared" si="85"/>
        <v>0</v>
      </c>
      <c r="BSI249" s="309">
        <f t="shared" si="85"/>
        <v>0</v>
      </c>
      <c r="BSJ249" s="309">
        <f t="shared" si="85"/>
        <v>0</v>
      </c>
      <c r="BSK249" s="309">
        <f t="shared" si="85"/>
        <v>0</v>
      </c>
      <c r="BSL249" s="309">
        <f t="shared" si="85"/>
        <v>0</v>
      </c>
      <c r="BSM249" s="309">
        <f t="shared" si="85"/>
        <v>0</v>
      </c>
      <c r="BSN249" s="309">
        <f t="shared" si="85"/>
        <v>0</v>
      </c>
      <c r="BSO249" s="309">
        <f t="shared" si="85"/>
        <v>0</v>
      </c>
      <c r="BSP249" s="309">
        <f t="shared" si="85"/>
        <v>0</v>
      </c>
      <c r="BSQ249" s="309">
        <f t="shared" si="85"/>
        <v>0</v>
      </c>
      <c r="BSR249" s="309">
        <f t="shared" si="85"/>
        <v>0</v>
      </c>
      <c r="BSS249" s="309">
        <f t="shared" si="85"/>
        <v>0</v>
      </c>
      <c r="BST249" s="309">
        <f t="shared" si="85"/>
        <v>0</v>
      </c>
      <c r="BSU249" s="309">
        <f t="shared" si="85"/>
        <v>0</v>
      </c>
      <c r="BSV249" s="309">
        <f t="shared" si="85"/>
        <v>0</v>
      </c>
      <c r="BSW249" s="309">
        <f t="shared" si="85"/>
        <v>0</v>
      </c>
      <c r="BSX249" s="309">
        <f t="shared" si="85"/>
        <v>0</v>
      </c>
      <c r="BSY249" s="309">
        <f t="shared" si="85"/>
        <v>0</v>
      </c>
      <c r="BSZ249" s="309">
        <f t="shared" si="85"/>
        <v>0</v>
      </c>
      <c r="BTA249" s="309">
        <f t="shared" si="85"/>
        <v>0</v>
      </c>
      <c r="BTB249" s="309">
        <f t="shared" si="85"/>
        <v>0</v>
      </c>
      <c r="BTC249" s="309">
        <f t="shared" si="85"/>
        <v>0</v>
      </c>
      <c r="BTD249" s="309">
        <f t="shared" si="85"/>
        <v>0</v>
      </c>
      <c r="BTE249" s="309">
        <f t="shared" si="85"/>
        <v>0</v>
      </c>
      <c r="BTF249" s="309">
        <f t="shared" si="85"/>
        <v>0</v>
      </c>
      <c r="BTG249" s="309">
        <f t="shared" si="85"/>
        <v>0</v>
      </c>
      <c r="BTH249" s="309">
        <f t="shared" si="85"/>
        <v>0</v>
      </c>
      <c r="BTI249" s="309">
        <f t="shared" si="85"/>
        <v>0</v>
      </c>
      <c r="BTJ249" s="309">
        <f t="shared" si="85"/>
        <v>0</v>
      </c>
      <c r="BTK249" s="309">
        <f t="shared" si="85"/>
        <v>0</v>
      </c>
      <c r="BTL249" s="309">
        <f t="shared" si="85"/>
        <v>0</v>
      </c>
      <c r="BTM249" s="309">
        <f t="shared" si="85"/>
        <v>0</v>
      </c>
      <c r="BTN249" s="309">
        <f t="shared" si="85"/>
        <v>0</v>
      </c>
      <c r="BTO249" s="309">
        <f t="shared" si="85"/>
        <v>0</v>
      </c>
      <c r="BTP249" s="309">
        <f t="shared" si="85"/>
        <v>0</v>
      </c>
      <c r="BTQ249" s="309">
        <f t="shared" si="85"/>
        <v>0</v>
      </c>
      <c r="BTR249" s="309">
        <f t="shared" si="85"/>
        <v>0</v>
      </c>
      <c r="BTS249" s="309">
        <f t="shared" si="85"/>
        <v>0</v>
      </c>
      <c r="BTT249" s="309">
        <f t="shared" si="85"/>
        <v>0</v>
      </c>
      <c r="BTU249" s="309">
        <f t="shared" si="85"/>
        <v>0</v>
      </c>
      <c r="BTV249" s="309">
        <f t="shared" si="85"/>
        <v>0</v>
      </c>
      <c r="BTW249" s="309">
        <f t="shared" si="85"/>
        <v>0</v>
      </c>
      <c r="BTX249" s="309">
        <f t="shared" si="85"/>
        <v>0</v>
      </c>
      <c r="BTY249" s="309">
        <f t="shared" si="85"/>
        <v>0</v>
      </c>
      <c r="BTZ249" s="309">
        <f t="shared" si="85"/>
        <v>0</v>
      </c>
      <c r="BUA249" s="309">
        <f t="shared" si="85"/>
        <v>0</v>
      </c>
      <c r="BUB249" s="309">
        <f t="shared" si="85"/>
        <v>0</v>
      </c>
      <c r="BUC249" s="309">
        <f t="shared" si="85"/>
        <v>0</v>
      </c>
      <c r="BUD249" s="309">
        <f t="shared" si="85"/>
        <v>0</v>
      </c>
      <c r="BUE249" s="309">
        <f t="shared" si="85"/>
        <v>0</v>
      </c>
      <c r="BUF249" s="309">
        <f t="shared" ref="BUF249:BWQ249" si="86">BUF208</f>
        <v>0</v>
      </c>
      <c r="BUG249" s="309">
        <f t="shared" si="86"/>
        <v>0</v>
      </c>
      <c r="BUH249" s="309">
        <f t="shared" si="86"/>
        <v>0</v>
      </c>
      <c r="BUI249" s="309">
        <f t="shared" si="86"/>
        <v>0</v>
      </c>
      <c r="BUJ249" s="309">
        <f t="shared" si="86"/>
        <v>0</v>
      </c>
      <c r="BUK249" s="309">
        <f t="shared" si="86"/>
        <v>0</v>
      </c>
      <c r="BUL249" s="309">
        <f t="shared" si="86"/>
        <v>0</v>
      </c>
      <c r="BUM249" s="309">
        <f t="shared" si="86"/>
        <v>0</v>
      </c>
      <c r="BUN249" s="309">
        <f t="shared" si="86"/>
        <v>0</v>
      </c>
      <c r="BUO249" s="309">
        <f t="shared" si="86"/>
        <v>0</v>
      </c>
      <c r="BUP249" s="309">
        <f t="shared" si="86"/>
        <v>0</v>
      </c>
      <c r="BUQ249" s="309">
        <f t="shared" si="86"/>
        <v>0</v>
      </c>
      <c r="BUR249" s="309">
        <f t="shared" si="86"/>
        <v>0</v>
      </c>
      <c r="BUS249" s="309">
        <f t="shared" si="86"/>
        <v>0</v>
      </c>
      <c r="BUT249" s="309">
        <f t="shared" si="86"/>
        <v>0</v>
      </c>
      <c r="BUU249" s="309">
        <f t="shared" si="86"/>
        <v>0</v>
      </c>
      <c r="BUV249" s="309">
        <f t="shared" si="86"/>
        <v>0</v>
      </c>
      <c r="BUW249" s="309">
        <f t="shared" si="86"/>
        <v>0</v>
      </c>
      <c r="BUX249" s="309">
        <f t="shared" si="86"/>
        <v>0</v>
      </c>
      <c r="BUY249" s="309">
        <f t="shared" si="86"/>
        <v>0</v>
      </c>
      <c r="BUZ249" s="309">
        <f t="shared" si="86"/>
        <v>0</v>
      </c>
      <c r="BVA249" s="309">
        <f t="shared" si="86"/>
        <v>0</v>
      </c>
      <c r="BVB249" s="309">
        <f t="shared" si="86"/>
        <v>0</v>
      </c>
      <c r="BVC249" s="309">
        <f t="shared" si="86"/>
        <v>0</v>
      </c>
      <c r="BVD249" s="309">
        <f t="shared" si="86"/>
        <v>0</v>
      </c>
      <c r="BVE249" s="309">
        <f t="shared" si="86"/>
        <v>0</v>
      </c>
      <c r="BVF249" s="309">
        <f t="shared" si="86"/>
        <v>0</v>
      </c>
      <c r="BVG249" s="309">
        <f t="shared" si="86"/>
        <v>0</v>
      </c>
      <c r="BVH249" s="309">
        <f t="shared" si="86"/>
        <v>0</v>
      </c>
      <c r="BVI249" s="309">
        <f t="shared" si="86"/>
        <v>0</v>
      </c>
      <c r="BVJ249" s="309">
        <f t="shared" si="86"/>
        <v>0</v>
      </c>
      <c r="BVK249" s="309">
        <f t="shared" si="86"/>
        <v>0</v>
      </c>
      <c r="BVL249" s="309">
        <f t="shared" si="86"/>
        <v>0</v>
      </c>
      <c r="BVM249" s="309">
        <f t="shared" si="86"/>
        <v>0</v>
      </c>
      <c r="BVN249" s="309">
        <f t="shared" si="86"/>
        <v>0</v>
      </c>
      <c r="BVO249" s="309">
        <f t="shared" si="86"/>
        <v>0</v>
      </c>
      <c r="BVP249" s="309">
        <f t="shared" si="86"/>
        <v>0</v>
      </c>
      <c r="BVQ249" s="309">
        <f t="shared" si="86"/>
        <v>0</v>
      </c>
      <c r="BVR249" s="309">
        <f t="shared" si="86"/>
        <v>0</v>
      </c>
      <c r="BVS249" s="309">
        <f t="shared" si="86"/>
        <v>0</v>
      </c>
      <c r="BVT249" s="309">
        <f t="shared" si="86"/>
        <v>0</v>
      </c>
      <c r="BVU249" s="309">
        <f t="shared" si="86"/>
        <v>0</v>
      </c>
      <c r="BVV249" s="309">
        <f t="shared" si="86"/>
        <v>0</v>
      </c>
      <c r="BVW249" s="309">
        <f t="shared" si="86"/>
        <v>0</v>
      </c>
      <c r="BVX249" s="309">
        <f t="shared" si="86"/>
        <v>0</v>
      </c>
      <c r="BVY249" s="309">
        <f t="shared" si="86"/>
        <v>0</v>
      </c>
      <c r="BVZ249" s="309">
        <f t="shared" si="86"/>
        <v>0</v>
      </c>
      <c r="BWA249" s="309">
        <f t="shared" si="86"/>
        <v>0</v>
      </c>
      <c r="BWB249" s="309">
        <f t="shared" si="86"/>
        <v>0</v>
      </c>
      <c r="BWC249" s="309">
        <f t="shared" si="86"/>
        <v>0</v>
      </c>
      <c r="BWD249" s="309">
        <f t="shared" si="86"/>
        <v>0</v>
      </c>
      <c r="BWE249" s="309">
        <f t="shared" si="86"/>
        <v>0</v>
      </c>
      <c r="BWF249" s="309">
        <f t="shared" si="86"/>
        <v>0</v>
      </c>
      <c r="BWG249" s="309">
        <f t="shared" si="86"/>
        <v>0</v>
      </c>
      <c r="BWH249" s="309">
        <f t="shared" si="86"/>
        <v>0</v>
      </c>
      <c r="BWI249" s="309">
        <f t="shared" si="86"/>
        <v>0</v>
      </c>
      <c r="BWJ249" s="309">
        <f t="shared" si="86"/>
        <v>0</v>
      </c>
      <c r="BWK249" s="309">
        <f t="shared" si="86"/>
        <v>0</v>
      </c>
      <c r="BWL249" s="309">
        <f t="shared" si="86"/>
        <v>0</v>
      </c>
      <c r="BWM249" s="309">
        <f t="shared" si="86"/>
        <v>0</v>
      </c>
      <c r="BWN249" s="309">
        <f t="shared" si="86"/>
        <v>0</v>
      </c>
      <c r="BWO249" s="309">
        <f t="shared" si="86"/>
        <v>0</v>
      </c>
      <c r="BWP249" s="309">
        <f t="shared" si="86"/>
        <v>0</v>
      </c>
      <c r="BWQ249" s="309">
        <f t="shared" si="86"/>
        <v>0</v>
      </c>
      <c r="BWR249" s="309">
        <f t="shared" ref="BWR249:BZC249" si="87">BWR208</f>
        <v>0</v>
      </c>
      <c r="BWS249" s="309">
        <f t="shared" si="87"/>
        <v>0</v>
      </c>
      <c r="BWT249" s="309">
        <f t="shared" si="87"/>
        <v>0</v>
      </c>
      <c r="BWU249" s="309">
        <f t="shared" si="87"/>
        <v>0</v>
      </c>
      <c r="BWV249" s="309">
        <f t="shared" si="87"/>
        <v>0</v>
      </c>
      <c r="BWW249" s="309">
        <f t="shared" si="87"/>
        <v>0</v>
      </c>
      <c r="BWX249" s="309">
        <f t="shared" si="87"/>
        <v>0</v>
      </c>
      <c r="BWY249" s="309">
        <f t="shared" si="87"/>
        <v>0</v>
      </c>
      <c r="BWZ249" s="309">
        <f t="shared" si="87"/>
        <v>0</v>
      </c>
      <c r="BXA249" s="309">
        <f t="shared" si="87"/>
        <v>0</v>
      </c>
      <c r="BXB249" s="309">
        <f t="shared" si="87"/>
        <v>0</v>
      </c>
      <c r="BXC249" s="309">
        <f t="shared" si="87"/>
        <v>0</v>
      </c>
      <c r="BXD249" s="309">
        <f t="shared" si="87"/>
        <v>0</v>
      </c>
      <c r="BXE249" s="309">
        <f t="shared" si="87"/>
        <v>0</v>
      </c>
      <c r="BXF249" s="309">
        <f t="shared" si="87"/>
        <v>0</v>
      </c>
      <c r="BXG249" s="309">
        <f t="shared" si="87"/>
        <v>0</v>
      </c>
      <c r="BXH249" s="309">
        <f t="shared" si="87"/>
        <v>0</v>
      </c>
      <c r="BXI249" s="309">
        <f t="shared" si="87"/>
        <v>0</v>
      </c>
      <c r="BXJ249" s="309">
        <f t="shared" si="87"/>
        <v>0</v>
      </c>
      <c r="BXK249" s="309">
        <f t="shared" si="87"/>
        <v>0</v>
      </c>
      <c r="BXL249" s="309">
        <f t="shared" si="87"/>
        <v>0</v>
      </c>
      <c r="BXM249" s="309">
        <f t="shared" si="87"/>
        <v>0</v>
      </c>
      <c r="BXN249" s="309">
        <f t="shared" si="87"/>
        <v>0</v>
      </c>
      <c r="BXO249" s="309">
        <f t="shared" si="87"/>
        <v>0</v>
      </c>
      <c r="BXP249" s="309">
        <f t="shared" si="87"/>
        <v>0</v>
      </c>
      <c r="BXQ249" s="309">
        <f t="shared" si="87"/>
        <v>0</v>
      </c>
      <c r="BXR249" s="309">
        <f t="shared" si="87"/>
        <v>0</v>
      </c>
      <c r="BXS249" s="309">
        <f t="shared" si="87"/>
        <v>0</v>
      </c>
      <c r="BXT249" s="309">
        <f t="shared" si="87"/>
        <v>0</v>
      </c>
      <c r="BXU249" s="309">
        <f t="shared" si="87"/>
        <v>0</v>
      </c>
      <c r="BXV249" s="309">
        <f t="shared" si="87"/>
        <v>0</v>
      </c>
      <c r="BXW249" s="309">
        <f t="shared" si="87"/>
        <v>0</v>
      </c>
      <c r="BXX249" s="309">
        <f t="shared" si="87"/>
        <v>0</v>
      </c>
      <c r="BXY249" s="309">
        <f t="shared" si="87"/>
        <v>0</v>
      </c>
      <c r="BXZ249" s="309">
        <f t="shared" si="87"/>
        <v>0</v>
      </c>
      <c r="BYA249" s="309">
        <f t="shared" si="87"/>
        <v>0</v>
      </c>
      <c r="BYB249" s="309">
        <f t="shared" si="87"/>
        <v>0</v>
      </c>
      <c r="BYC249" s="309">
        <f t="shared" si="87"/>
        <v>0</v>
      </c>
      <c r="BYD249" s="309">
        <f t="shared" si="87"/>
        <v>0</v>
      </c>
      <c r="BYE249" s="309">
        <f t="shared" si="87"/>
        <v>0</v>
      </c>
      <c r="BYF249" s="309">
        <f t="shared" si="87"/>
        <v>0</v>
      </c>
      <c r="BYG249" s="309">
        <f t="shared" si="87"/>
        <v>0</v>
      </c>
      <c r="BYH249" s="309">
        <f t="shared" si="87"/>
        <v>0</v>
      </c>
      <c r="BYI249" s="309">
        <f t="shared" si="87"/>
        <v>0</v>
      </c>
      <c r="BYJ249" s="309">
        <f t="shared" si="87"/>
        <v>0</v>
      </c>
      <c r="BYK249" s="309">
        <f t="shared" si="87"/>
        <v>0</v>
      </c>
      <c r="BYL249" s="309">
        <f t="shared" si="87"/>
        <v>0</v>
      </c>
      <c r="BYM249" s="309">
        <f t="shared" si="87"/>
        <v>0</v>
      </c>
      <c r="BYN249" s="309">
        <f t="shared" si="87"/>
        <v>0</v>
      </c>
      <c r="BYO249" s="309">
        <f t="shared" si="87"/>
        <v>0</v>
      </c>
      <c r="BYP249" s="309">
        <f t="shared" si="87"/>
        <v>0</v>
      </c>
      <c r="BYQ249" s="309">
        <f t="shared" si="87"/>
        <v>0</v>
      </c>
      <c r="BYR249" s="309">
        <f t="shared" si="87"/>
        <v>0</v>
      </c>
      <c r="BYS249" s="309">
        <f t="shared" si="87"/>
        <v>0</v>
      </c>
      <c r="BYT249" s="309">
        <f t="shared" si="87"/>
        <v>0</v>
      </c>
      <c r="BYU249" s="309">
        <f t="shared" si="87"/>
        <v>0</v>
      </c>
      <c r="BYV249" s="309">
        <f t="shared" si="87"/>
        <v>0</v>
      </c>
      <c r="BYW249" s="309">
        <f t="shared" si="87"/>
        <v>0</v>
      </c>
      <c r="BYX249" s="309">
        <f t="shared" si="87"/>
        <v>0</v>
      </c>
      <c r="BYY249" s="309">
        <f t="shared" si="87"/>
        <v>0</v>
      </c>
      <c r="BYZ249" s="309">
        <f t="shared" si="87"/>
        <v>0</v>
      </c>
      <c r="BZA249" s="309">
        <f t="shared" si="87"/>
        <v>0</v>
      </c>
      <c r="BZB249" s="309">
        <f t="shared" si="87"/>
        <v>0</v>
      </c>
      <c r="BZC249" s="309">
        <f t="shared" si="87"/>
        <v>0</v>
      </c>
      <c r="BZD249" s="309">
        <f t="shared" ref="BZD249:CBO249" si="88">BZD208</f>
        <v>0</v>
      </c>
      <c r="BZE249" s="309">
        <f t="shared" si="88"/>
        <v>0</v>
      </c>
      <c r="BZF249" s="309">
        <f t="shared" si="88"/>
        <v>0</v>
      </c>
      <c r="BZG249" s="309">
        <f t="shared" si="88"/>
        <v>0</v>
      </c>
      <c r="BZH249" s="309">
        <f t="shared" si="88"/>
        <v>0</v>
      </c>
      <c r="BZI249" s="309">
        <f t="shared" si="88"/>
        <v>0</v>
      </c>
      <c r="BZJ249" s="309">
        <f t="shared" si="88"/>
        <v>0</v>
      </c>
      <c r="BZK249" s="309">
        <f t="shared" si="88"/>
        <v>0</v>
      </c>
      <c r="BZL249" s="309">
        <f t="shared" si="88"/>
        <v>0</v>
      </c>
      <c r="BZM249" s="309">
        <f t="shared" si="88"/>
        <v>0</v>
      </c>
      <c r="BZN249" s="309">
        <f t="shared" si="88"/>
        <v>0</v>
      </c>
      <c r="BZO249" s="309">
        <f t="shared" si="88"/>
        <v>0</v>
      </c>
      <c r="BZP249" s="309">
        <f t="shared" si="88"/>
        <v>0</v>
      </c>
      <c r="BZQ249" s="309">
        <f t="shared" si="88"/>
        <v>0</v>
      </c>
      <c r="BZR249" s="309">
        <f t="shared" si="88"/>
        <v>0</v>
      </c>
      <c r="BZS249" s="309">
        <f t="shared" si="88"/>
        <v>0</v>
      </c>
      <c r="BZT249" s="309">
        <f t="shared" si="88"/>
        <v>0</v>
      </c>
      <c r="BZU249" s="309">
        <f t="shared" si="88"/>
        <v>0</v>
      </c>
      <c r="BZV249" s="309">
        <f t="shared" si="88"/>
        <v>0</v>
      </c>
      <c r="BZW249" s="309">
        <f t="shared" si="88"/>
        <v>0</v>
      </c>
      <c r="BZX249" s="309">
        <f t="shared" si="88"/>
        <v>0</v>
      </c>
      <c r="BZY249" s="309">
        <f t="shared" si="88"/>
        <v>0</v>
      </c>
      <c r="BZZ249" s="309">
        <f t="shared" si="88"/>
        <v>0</v>
      </c>
      <c r="CAA249" s="309">
        <f t="shared" si="88"/>
        <v>0</v>
      </c>
      <c r="CAB249" s="309">
        <f t="shared" si="88"/>
        <v>0</v>
      </c>
      <c r="CAC249" s="309">
        <f t="shared" si="88"/>
        <v>0</v>
      </c>
      <c r="CAD249" s="309">
        <f t="shared" si="88"/>
        <v>0</v>
      </c>
      <c r="CAE249" s="309">
        <f t="shared" si="88"/>
        <v>0</v>
      </c>
      <c r="CAF249" s="309">
        <f t="shared" si="88"/>
        <v>0</v>
      </c>
      <c r="CAG249" s="309">
        <f t="shared" si="88"/>
        <v>0</v>
      </c>
      <c r="CAH249" s="309">
        <f t="shared" si="88"/>
        <v>0</v>
      </c>
      <c r="CAI249" s="309">
        <f t="shared" si="88"/>
        <v>0</v>
      </c>
      <c r="CAJ249" s="309">
        <f t="shared" si="88"/>
        <v>0</v>
      </c>
      <c r="CAK249" s="309">
        <f t="shared" si="88"/>
        <v>0</v>
      </c>
      <c r="CAL249" s="309">
        <f t="shared" si="88"/>
        <v>0</v>
      </c>
      <c r="CAM249" s="309">
        <f t="shared" si="88"/>
        <v>0</v>
      </c>
      <c r="CAN249" s="309">
        <f t="shared" si="88"/>
        <v>0</v>
      </c>
      <c r="CAO249" s="309">
        <f t="shared" si="88"/>
        <v>0</v>
      </c>
      <c r="CAP249" s="309">
        <f t="shared" si="88"/>
        <v>0</v>
      </c>
      <c r="CAQ249" s="309">
        <f t="shared" si="88"/>
        <v>0</v>
      </c>
      <c r="CAR249" s="309">
        <f t="shared" si="88"/>
        <v>0</v>
      </c>
      <c r="CAS249" s="309">
        <f t="shared" si="88"/>
        <v>0</v>
      </c>
      <c r="CAT249" s="309">
        <f t="shared" si="88"/>
        <v>0</v>
      </c>
      <c r="CAU249" s="309">
        <f t="shared" si="88"/>
        <v>0</v>
      </c>
      <c r="CAV249" s="309">
        <f t="shared" si="88"/>
        <v>0</v>
      </c>
      <c r="CAW249" s="309">
        <f t="shared" si="88"/>
        <v>0</v>
      </c>
      <c r="CAX249" s="309">
        <f t="shared" si="88"/>
        <v>0</v>
      </c>
      <c r="CAY249" s="309">
        <f t="shared" si="88"/>
        <v>0</v>
      </c>
      <c r="CAZ249" s="309">
        <f t="shared" si="88"/>
        <v>0</v>
      </c>
      <c r="CBA249" s="309">
        <f t="shared" si="88"/>
        <v>0</v>
      </c>
      <c r="CBB249" s="309">
        <f t="shared" si="88"/>
        <v>0</v>
      </c>
      <c r="CBC249" s="309">
        <f t="shared" si="88"/>
        <v>0</v>
      </c>
      <c r="CBD249" s="309">
        <f t="shared" si="88"/>
        <v>0</v>
      </c>
      <c r="CBE249" s="309">
        <f t="shared" si="88"/>
        <v>0</v>
      </c>
      <c r="CBF249" s="309">
        <f t="shared" si="88"/>
        <v>0</v>
      </c>
      <c r="CBG249" s="309">
        <f t="shared" si="88"/>
        <v>0</v>
      </c>
      <c r="CBH249" s="309">
        <f t="shared" si="88"/>
        <v>0</v>
      </c>
      <c r="CBI249" s="309">
        <f t="shared" si="88"/>
        <v>0</v>
      </c>
      <c r="CBJ249" s="309">
        <f t="shared" si="88"/>
        <v>0</v>
      </c>
      <c r="CBK249" s="309">
        <f t="shared" si="88"/>
        <v>0</v>
      </c>
      <c r="CBL249" s="309">
        <f t="shared" si="88"/>
        <v>0</v>
      </c>
      <c r="CBM249" s="309">
        <f t="shared" si="88"/>
        <v>0</v>
      </c>
      <c r="CBN249" s="309">
        <f t="shared" si="88"/>
        <v>0</v>
      </c>
      <c r="CBO249" s="309">
        <f t="shared" si="88"/>
        <v>0</v>
      </c>
      <c r="CBP249" s="309">
        <f t="shared" ref="CBP249:CEA249" si="89">CBP208</f>
        <v>0</v>
      </c>
      <c r="CBQ249" s="309">
        <f t="shared" si="89"/>
        <v>0</v>
      </c>
      <c r="CBR249" s="309">
        <f t="shared" si="89"/>
        <v>0</v>
      </c>
      <c r="CBS249" s="309">
        <f t="shared" si="89"/>
        <v>0</v>
      </c>
      <c r="CBT249" s="309">
        <f t="shared" si="89"/>
        <v>0</v>
      </c>
      <c r="CBU249" s="309">
        <f t="shared" si="89"/>
        <v>0</v>
      </c>
      <c r="CBV249" s="309">
        <f t="shared" si="89"/>
        <v>0</v>
      </c>
      <c r="CBW249" s="309">
        <f t="shared" si="89"/>
        <v>0</v>
      </c>
      <c r="CBX249" s="309">
        <f t="shared" si="89"/>
        <v>0</v>
      </c>
      <c r="CBY249" s="309">
        <f t="shared" si="89"/>
        <v>0</v>
      </c>
      <c r="CBZ249" s="309">
        <f t="shared" si="89"/>
        <v>0</v>
      </c>
      <c r="CCA249" s="309">
        <f t="shared" si="89"/>
        <v>0</v>
      </c>
      <c r="CCB249" s="309">
        <f t="shared" si="89"/>
        <v>0</v>
      </c>
      <c r="CCC249" s="309">
        <f t="shared" si="89"/>
        <v>0</v>
      </c>
      <c r="CCD249" s="309">
        <f t="shared" si="89"/>
        <v>0</v>
      </c>
      <c r="CCE249" s="309">
        <f t="shared" si="89"/>
        <v>0</v>
      </c>
      <c r="CCF249" s="309">
        <f t="shared" si="89"/>
        <v>0</v>
      </c>
      <c r="CCG249" s="309">
        <f t="shared" si="89"/>
        <v>0</v>
      </c>
      <c r="CCH249" s="309">
        <f t="shared" si="89"/>
        <v>0</v>
      </c>
      <c r="CCI249" s="309">
        <f t="shared" si="89"/>
        <v>0</v>
      </c>
      <c r="CCJ249" s="309">
        <f t="shared" si="89"/>
        <v>0</v>
      </c>
      <c r="CCK249" s="309">
        <f t="shared" si="89"/>
        <v>0</v>
      </c>
      <c r="CCL249" s="309">
        <f t="shared" si="89"/>
        <v>0</v>
      </c>
      <c r="CCM249" s="309">
        <f t="shared" si="89"/>
        <v>0</v>
      </c>
      <c r="CCN249" s="309">
        <f t="shared" si="89"/>
        <v>0</v>
      </c>
      <c r="CCO249" s="309">
        <f t="shared" si="89"/>
        <v>0</v>
      </c>
      <c r="CCP249" s="309">
        <f t="shared" si="89"/>
        <v>0</v>
      </c>
      <c r="CCQ249" s="309">
        <f t="shared" si="89"/>
        <v>0</v>
      </c>
      <c r="CCR249" s="309">
        <f t="shared" si="89"/>
        <v>0</v>
      </c>
      <c r="CCS249" s="309">
        <f t="shared" si="89"/>
        <v>0</v>
      </c>
      <c r="CCT249" s="309">
        <f t="shared" si="89"/>
        <v>0</v>
      </c>
      <c r="CCU249" s="309">
        <f t="shared" si="89"/>
        <v>0</v>
      </c>
      <c r="CCV249" s="309">
        <f t="shared" si="89"/>
        <v>0</v>
      </c>
      <c r="CCW249" s="309">
        <f t="shared" si="89"/>
        <v>0</v>
      </c>
      <c r="CCX249" s="309">
        <f t="shared" si="89"/>
        <v>0</v>
      </c>
      <c r="CCY249" s="309">
        <f t="shared" si="89"/>
        <v>0</v>
      </c>
      <c r="CCZ249" s="309">
        <f t="shared" si="89"/>
        <v>0</v>
      </c>
      <c r="CDA249" s="309">
        <f t="shared" si="89"/>
        <v>0</v>
      </c>
      <c r="CDB249" s="309">
        <f t="shared" si="89"/>
        <v>0</v>
      </c>
      <c r="CDC249" s="309">
        <f t="shared" si="89"/>
        <v>0</v>
      </c>
      <c r="CDD249" s="309">
        <f t="shared" si="89"/>
        <v>0</v>
      </c>
      <c r="CDE249" s="309">
        <f t="shared" si="89"/>
        <v>0</v>
      </c>
      <c r="CDF249" s="309">
        <f t="shared" si="89"/>
        <v>0</v>
      </c>
      <c r="CDG249" s="309">
        <f t="shared" si="89"/>
        <v>0</v>
      </c>
      <c r="CDH249" s="309">
        <f t="shared" si="89"/>
        <v>0</v>
      </c>
      <c r="CDI249" s="309">
        <f t="shared" si="89"/>
        <v>0</v>
      </c>
      <c r="CDJ249" s="309">
        <f t="shared" si="89"/>
        <v>0</v>
      </c>
      <c r="CDK249" s="309">
        <f t="shared" si="89"/>
        <v>0</v>
      </c>
      <c r="CDL249" s="309">
        <f t="shared" si="89"/>
        <v>0</v>
      </c>
      <c r="CDM249" s="309">
        <f t="shared" si="89"/>
        <v>0</v>
      </c>
      <c r="CDN249" s="309">
        <f t="shared" si="89"/>
        <v>0</v>
      </c>
      <c r="CDO249" s="309">
        <f t="shared" si="89"/>
        <v>0</v>
      </c>
      <c r="CDP249" s="309">
        <f t="shared" si="89"/>
        <v>0</v>
      </c>
      <c r="CDQ249" s="309">
        <f t="shared" si="89"/>
        <v>0</v>
      </c>
      <c r="CDR249" s="309">
        <f t="shared" si="89"/>
        <v>0</v>
      </c>
      <c r="CDS249" s="309">
        <f t="shared" si="89"/>
        <v>0</v>
      </c>
      <c r="CDT249" s="309">
        <f t="shared" si="89"/>
        <v>0</v>
      </c>
      <c r="CDU249" s="309">
        <f t="shared" si="89"/>
        <v>0</v>
      </c>
      <c r="CDV249" s="309">
        <f t="shared" si="89"/>
        <v>0</v>
      </c>
      <c r="CDW249" s="309">
        <f t="shared" si="89"/>
        <v>0</v>
      </c>
      <c r="CDX249" s="309">
        <f t="shared" si="89"/>
        <v>0</v>
      </c>
      <c r="CDY249" s="309">
        <f t="shared" si="89"/>
        <v>0</v>
      </c>
      <c r="CDZ249" s="309">
        <f t="shared" si="89"/>
        <v>0</v>
      </c>
      <c r="CEA249" s="309">
        <f t="shared" si="89"/>
        <v>0</v>
      </c>
      <c r="CEB249" s="309">
        <f t="shared" ref="CEB249:CGM249" si="90">CEB208</f>
        <v>0</v>
      </c>
      <c r="CEC249" s="309">
        <f t="shared" si="90"/>
        <v>0</v>
      </c>
      <c r="CED249" s="309">
        <f t="shared" si="90"/>
        <v>0</v>
      </c>
      <c r="CEE249" s="309">
        <f t="shared" si="90"/>
        <v>0</v>
      </c>
      <c r="CEF249" s="309">
        <f t="shared" si="90"/>
        <v>0</v>
      </c>
      <c r="CEG249" s="309">
        <f t="shared" si="90"/>
        <v>0</v>
      </c>
      <c r="CEH249" s="309">
        <f t="shared" si="90"/>
        <v>0</v>
      </c>
      <c r="CEI249" s="309">
        <f t="shared" si="90"/>
        <v>0</v>
      </c>
      <c r="CEJ249" s="309">
        <f t="shared" si="90"/>
        <v>0</v>
      </c>
      <c r="CEK249" s="309">
        <f t="shared" si="90"/>
        <v>0</v>
      </c>
      <c r="CEL249" s="309">
        <f t="shared" si="90"/>
        <v>0</v>
      </c>
      <c r="CEM249" s="309">
        <f t="shared" si="90"/>
        <v>0</v>
      </c>
      <c r="CEN249" s="309">
        <f t="shared" si="90"/>
        <v>0</v>
      </c>
      <c r="CEO249" s="309">
        <f t="shared" si="90"/>
        <v>0</v>
      </c>
      <c r="CEP249" s="309">
        <f t="shared" si="90"/>
        <v>0</v>
      </c>
      <c r="CEQ249" s="309">
        <f t="shared" si="90"/>
        <v>0</v>
      </c>
      <c r="CER249" s="309">
        <f t="shared" si="90"/>
        <v>0</v>
      </c>
      <c r="CES249" s="309">
        <f t="shared" si="90"/>
        <v>0</v>
      </c>
      <c r="CET249" s="309">
        <f t="shared" si="90"/>
        <v>0</v>
      </c>
      <c r="CEU249" s="309">
        <f t="shared" si="90"/>
        <v>0</v>
      </c>
      <c r="CEV249" s="309">
        <f t="shared" si="90"/>
        <v>0</v>
      </c>
      <c r="CEW249" s="309">
        <f t="shared" si="90"/>
        <v>0</v>
      </c>
      <c r="CEX249" s="309">
        <f t="shared" si="90"/>
        <v>0</v>
      </c>
      <c r="CEY249" s="309">
        <f t="shared" si="90"/>
        <v>0</v>
      </c>
      <c r="CEZ249" s="309">
        <f t="shared" si="90"/>
        <v>0</v>
      </c>
      <c r="CFA249" s="309">
        <f t="shared" si="90"/>
        <v>0</v>
      </c>
      <c r="CFB249" s="309">
        <f t="shared" si="90"/>
        <v>0</v>
      </c>
      <c r="CFC249" s="309">
        <f t="shared" si="90"/>
        <v>0</v>
      </c>
      <c r="CFD249" s="309">
        <f t="shared" si="90"/>
        <v>0</v>
      </c>
      <c r="CFE249" s="309">
        <f t="shared" si="90"/>
        <v>0</v>
      </c>
      <c r="CFF249" s="309">
        <f t="shared" si="90"/>
        <v>0</v>
      </c>
      <c r="CFG249" s="309">
        <f t="shared" si="90"/>
        <v>0</v>
      </c>
      <c r="CFH249" s="309">
        <f t="shared" si="90"/>
        <v>0</v>
      </c>
      <c r="CFI249" s="309">
        <f t="shared" si="90"/>
        <v>0</v>
      </c>
      <c r="CFJ249" s="309">
        <f t="shared" si="90"/>
        <v>0</v>
      </c>
      <c r="CFK249" s="309">
        <f t="shared" si="90"/>
        <v>0</v>
      </c>
      <c r="CFL249" s="309">
        <f t="shared" si="90"/>
        <v>0</v>
      </c>
      <c r="CFM249" s="309">
        <f t="shared" si="90"/>
        <v>0</v>
      </c>
      <c r="CFN249" s="309">
        <f t="shared" si="90"/>
        <v>0</v>
      </c>
      <c r="CFO249" s="309">
        <f t="shared" si="90"/>
        <v>0</v>
      </c>
      <c r="CFP249" s="309">
        <f t="shared" si="90"/>
        <v>0</v>
      </c>
      <c r="CFQ249" s="309">
        <f t="shared" si="90"/>
        <v>0</v>
      </c>
      <c r="CFR249" s="309">
        <f t="shared" si="90"/>
        <v>0</v>
      </c>
      <c r="CFS249" s="309">
        <f t="shared" si="90"/>
        <v>0</v>
      </c>
      <c r="CFT249" s="309">
        <f t="shared" si="90"/>
        <v>0</v>
      </c>
      <c r="CFU249" s="309">
        <f t="shared" si="90"/>
        <v>0</v>
      </c>
      <c r="CFV249" s="309">
        <f t="shared" si="90"/>
        <v>0</v>
      </c>
      <c r="CFW249" s="309">
        <f t="shared" si="90"/>
        <v>0</v>
      </c>
      <c r="CFX249" s="309">
        <f t="shared" si="90"/>
        <v>0</v>
      </c>
      <c r="CFY249" s="309">
        <f t="shared" si="90"/>
        <v>0</v>
      </c>
      <c r="CFZ249" s="309">
        <f t="shared" si="90"/>
        <v>0</v>
      </c>
      <c r="CGA249" s="309">
        <f t="shared" si="90"/>
        <v>0</v>
      </c>
      <c r="CGB249" s="309">
        <f t="shared" si="90"/>
        <v>0</v>
      </c>
      <c r="CGC249" s="309">
        <f t="shared" si="90"/>
        <v>0</v>
      </c>
      <c r="CGD249" s="309">
        <f t="shared" si="90"/>
        <v>0</v>
      </c>
      <c r="CGE249" s="309">
        <f t="shared" si="90"/>
        <v>0</v>
      </c>
      <c r="CGF249" s="309">
        <f t="shared" si="90"/>
        <v>0</v>
      </c>
      <c r="CGG249" s="309">
        <f t="shared" si="90"/>
        <v>0</v>
      </c>
      <c r="CGH249" s="309">
        <f t="shared" si="90"/>
        <v>0</v>
      </c>
      <c r="CGI249" s="309">
        <f t="shared" si="90"/>
        <v>0</v>
      </c>
      <c r="CGJ249" s="309">
        <f t="shared" si="90"/>
        <v>0</v>
      </c>
      <c r="CGK249" s="309">
        <f t="shared" si="90"/>
        <v>0</v>
      </c>
      <c r="CGL249" s="309">
        <f t="shared" si="90"/>
        <v>0</v>
      </c>
      <c r="CGM249" s="309">
        <f t="shared" si="90"/>
        <v>0</v>
      </c>
      <c r="CGN249" s="309">
        <f t="shared" ref="CGN249:CIY249" si="91">CGN208</f>
        <v>0</v>
      </c>
      <c r="CGO249" s="309">
        <f t="shared" si="91"/>
        <v>0</v>
      </c>
      <c r="CGP249" s="309">
        <f t="shared" si="91"/>
        <v>0</v>
      </c>
      <c r="CGQ249" s="309">
        <f t="shared" si="91"/>
        <v>0</v>
      </c>
      <c r="CGR249" s="309">
        <f t="shared" si="91"/>
        <v>0</v>
      </c>
      <c r="CGS249" s="309">
        <f t="shared" si="91"/>
        <v>0</v>
      </c>
      <c r="CGT249" s="309">
        <f t="shared" si="91"/>
        <v>0</v>
      </c>
      <c r="CGU249" s="309">
        <f t="shared" si="91"/>
        <v>0</v>
      </c>
      <c r="CGV249" s="309">
        <f t="shared" si="91"/>
        <v>0</v>
      </c>
      <c r="CGW249" s="309">
        <f t="shared" si="91"/>
        <v>0</v>
      </c>
      <c r="CGX249" s="309">
        <f t="shared" si="91"/>
        <v>0</v>
      </c>
      <c r="CGY249" s="309">
        <f t="shared" si="91"/>
        <v>0</v>
      </c>
      <c r="CGZ249" s="309">
        <f t="shared" si="91"/>
        <v>0</v>
      </c>
      <c r="CHA249" s="309">
        <f t="shared" si="91"/>
        <v>0</v>
      </c>
      <c r="CHB249" s="309">
        <f t="shared" si="91"/>
        <v>0</v>
      </c>
      <c r="CHC249" s="309">
        <f t="shared" si="91"/>
        <v>0</v>
      </c>
      <c r="CHD249" s="309">
        <f t="shared" si="91"/>
        <v>0</v>
      </c>
      <c r="CHE249" s="309">
        <f t="shared" si="91"/>
        <v>0</v>
      </c>
      <c r="CHF249" s="309">
        <f t="shared" si="91"/>
        <v>0</v>
      </c>
      <c r="CHG249" s="309">
        <f t="shared" si="91"/>
        <v>0</v>
      </c>
      <c r="CHH249" s="309">
        <f t="shared" si="91"/>
        <v>0</v>
      </c>
      <c r="CHI249" s="309">
        <f t="shared" si="91"/>
        <v>0</v>
      </c>
      <c r="CHJ249" s="309">
        <f t="shared" si="91"/>
        <v>0</v>
      </c>
      <c r="CHK249" s="309">
        <f t="shared" si="91"/>
        <v>0</v>
      </c>
      <c r="CHL249" s="309">
        <f t="shared" si="91"/>
        <v>0</v>
      </c>
      <c r="CHM249" s="309">
        <f t="shared" si="91"/>
        <v>0</v>
      </c>
      <c r="CHN249" s="309">
        <f t="shared" si="91"/>
        <v>0</v>
      </c>
      <c r="CHO249" s="309">
        <f t="shared" si="91"/>
        <v>0</v>
      </c>
      <c r="CHP249" s="309">
        <f t="shared" si="91"/>
        <v>0</v>
      </c>
      <c r="CHQ249" s="309">
        <f t="shared" si="91"/>
        <v>0</v>
      </c>
      <c r="CHR249" s="309">
        <f t="shared" si="91"/>
        <v>0</v>
      </c>
      <c r="CHS249" s="309">
        <f t="shared" si="91"/>
        <v>0</v>
      </c>
      <c r="CHT249" s="309">
        <f t="shared" si="91"/>
        <v>0</v>
      </c>
      <c r="CHU249" s="309">
        <f t="shared" si="91"/>
        <v>0</v>
      </c>
      <c r="CHV249" s="309">
        <f t="shared" si="91"/>
        <v>0</v>
      </c>
      <c r="CHW249" s="309">
        <f t="shared" si="91"/>
        <v>0</v>
      </c>
      <c r="CHX249" s="309">
        <f t="shared" si="91"/>
        <v>0</v>
      </c>
      <c r="CHY249" s="309">
        <f t="shared" si="91"/>
        <v>0</v>
      </c>
      <c r="CHZ249" s="309">
        <f t="shared" si="91"/>
        <v>0</v>
      </c>
      <c r="CIA249" s="309">
        <f t="shared" si="91"/>
        <v>0</v>
      </c>
      <c r="CIB249" s="309">
        <f t="shared" si="91"/>
        <v>0</v>
      </c>
      <c r="CIC249" s="309">
        <f t="shared" si="91"/>
        <v>0</v>
      </c>
      <c r="CID249" s="309">
        <f t="shared" si="91"/>
        <v>0</v>
      </c>
      <c r="CIE249" s="309">
        <f t="shared" si="91"/>
        <v>0</v>
      </c>
      <c r="CIF249" s="309">
        <f t="shared" si="91"/>
        <v>0</v>
      </c>
      <c r="CIG249" s="309">
        <f t="shared" si="91"/>
        <v>0</v>
      </c>
      <c r="CIH249" s="309">
        <f t="shared" si="91"/>
        <v>0</v>
      </c>
      <c r="CII249" s="309">
        <f t="shared" si="91"/>
        <v>0</v>
      </c>
      <c r="CIJ249" s="309">
        <f t="shared" si="91"/>
        <v>0</v>
      </c>
      <c r="CIK249" s="309">
        <f t="shared" si="91"/>
        <v>0</v>
      </c>
      <c r="CIL249" s="309">
        <f t="shared" si="91"/>
        <v>0</v>
      </c>
      <c r="CIM249" s="309">
        <f t="shared" si="91"/>
        <v>0</v>
      </c>
      <c r="CIN249" s="309">
        <f t="shared" si="91"/>
        <v>0</v>
      </c>
      <c r="CIO249" s="309">
        <f t="shared" si="91"/>
        <v>0</v>
      </c>
      <c r="CIP249" s="309">
        <f t="shared" si="91"/>
        <v>0</v>
      </c>
      <c r="CIQ249" s="309">
        <f t="shared" si="91"/>
        <v>0</v>
      </c>
      <c r="CIR249" s="309">
        <f t="shared" si="91"/>
        <v>0</v>
      </c>
      <c r="CIS249" s="309">
        <f t="shared" si="91"/>
        <v>0</v>
      </c>
      <c r="CIT249" s="309">
        <f t="shared" si="91"/>
        <v>0</v>
      </c>
      <c r="CIU249" s="309">
        <f t="shared" si="91"/>
        <v>0</v>
      </c>
      <c r="CIV249" s="309">
        <f t="shared" si="91"/>
        <v>0</v>
      </c>
      <c r="CIW249" s="309">
        <f t="shared" si="91"/>
        <v>0</v>
      </c>
      <c r="CIX249" s="309">
        <f t="shared" si="91"/>
        <v>0</v>
      </c>
      <c r="CIY249" s="309">
        <f t="shared" si="91"/>
        <v>0</v>
      </c>
      <c r="CIZ249" s="309">
        <f t="shared" ref="CIZ249:CLK249" si="92">CIZ208</f>
        <v>0</v>
      </c>
      <c r="CJA249" s="309">
        <f t="shared" si="92"/>
        <v>0</v>
      </c>
      <c r="CJB249" s="309">
        <f t="shared" si="92"/>
        <v>0</v>
      </c>
      <c r="CJC249" s="309">
        <f t="shared" si="92"/>
        <v>0</v>
      </c>
      <c r="CJD249" s="309">
        <f t="shared" si="92"/>
        <v>0</v>
      </c>
      <c r="CJE249" s="309">
        <f t="shared" si="92"/>
        <v>0</v>
      </c>
      <c r="CJF249" s="309">
        <f t="shared" si="92"/>
        <v>0</v>
      </c>
      <c r="CJG249" s="309">
        <f t="shared" si="92"/>
        <v>0</v>
      </c>
      <c r="CJH249" s="309">
        <f t="shared" si="92"/>
        <v>0</v>
      </c>
      <c r="CJI249" s="309">
        <f t="shared" si="92"/>
        <v>0</v>
      </c>
      <c r="CJJ249" s="309">
        <f t="shared" si="92"/>
        <v>0</v>
      </c>
      <c r="CJK249" s="309">
        <f t="shared" si="92"/>
        <v>0</v>
      </c>
      <c r="CJL249" s="309">
        <f t="shared" si="92"/>
        <v>0</v>
      </c>
      <c r="CJM249" s="309">
        <f t="shared" si="92"/>
        <v>0</v>
      </c>
      <c r="CJN249" s="309">
        <f t="shared" si="92"/>
        <v>0</v>
      </c>
      <c r="CJO249" s="309">
        <f t="shared" si="92"/>
        <v>0</v>
      </c>
      <c r="CJP249" s="309">
        <f t="shared" si="92"/>
        <v>0</v>
      </c>
      <c r="CJQ249" s="309">
        <f t="shared" si="92"/>
        <v>0</v>
      </c>
      <c r="CJR249" s="309">
        <f t="shared" si="92"/>
        <v>0</v>
      </c>
      <c r="CJS249" s="309">
        <f t="shared" si="92"/>
        <v>0</v>
      </c>
      <c r="CJT249" s="309">
        <f t="shared" si="92"/>
        <v>0</v>
      </c>
      <c r="CJU249" s="309">
        <f t="shared" si="92"/>
        <v>0</v>
      </c>
      <c r="CJV249" s="309">
        <f t="shared" si="92"/>
        <v>0</v>
      </c>
      <c r="CJW249" s="309">
        <f t="shared" si="92"/>
        <v>0</v>
      </c>
      <c r="CJX249" s="309">
        <f t="shared" si="92"/>
        <v>0</v>
      </c>
      <c r="CJY249" s="309">
        <f t="shared" si="92"/>
        <v>0</v>
      </c>
      <c r="CJZ249" s="309">
        <f t="shared" si="92"/>
        <v>0</v>
      </c>
      <c r="CKA249" s="309">
        <f t="shared" si="92"/>
        <v>0</v>
      </c>
      <c r="CKB249" s="309">
        <f t="shared" si="92"/>
        <v>0</v>
      </c>
      <c r="CKC249" s="309">
        <f t="shared" si="92"/>
        <v>0</v>
      </c>
      <c r="CKD249" s="309">
        <f t="shared" si="92"/>
        <v>0</v>
      </c>
      <c r="CKE249" s="309">
        <f t="shared" si="92"/>
        <v>0</v>
      </c>
      <c r="CKF249" s="309">
        <f t="shared" si="92"/>
        <v>0</v>
      </c>
      <c r="CKG249" s="309">
        <f t="shared" si="92"/>
        <v>0</v>
      </c>
      <c r="CKH249" s="309">
        <f t="shared" si="92"/>
        <v>0</v>
      </c>
      <c r="CKI249" s="309">
        <f t="shared" si="92"/>
        <v>0</v>
      </c>
      <c r="CKJ249" s="309">
        <f t="shared" si="92"/>
        <v>0</v>
      </c>
      <c r="CKK249" s="309">
        <f t="shared" si="92"/>
        <v>0</v>
      </c>
      <c r="CKL249" s="309">
        <f t="shared" si="92"/>
        <v>0</v>
      </c>
      <c r="CKM249" s="309">
        <f t="shared" si="92"/>
        <v>0</v>
      </c>
      <c r="CKN249" s="309">
        <f t="shared" si="92"/>
        <v>0</v>
      </c>
      <c r="CKO249" s="309">
        <f t="shared" si="92"/>
        <v>0</v>
      </c>
      <c r="CKP249" s="309">
        <f t="shared" si="92"/>
        <v>0</v>
      </c>
      <c r="CKQ249" s="309">
        <f t="shared" si="92"/>
        <v>0</v>
      </c>
      <c r="CKR249" s="309">
        <f t="shared" si="92"/>
        <v>0</v>
      </c>
      <c r="CKS249" s="309">
        <f t="shared" si="92"/>
        <v>0</v>
      </c>
      <c r="CKT249" s="309">
        <f t="shared" si="92"/>
        <v>0</v>
      </c>
      <c r="CKU249" s="309">
        <f t="shared" si="92"/>
        <v>0</v>
      </c>
      <c r="CKV249" s="309">
        <f t="shared" si="92"/>
        <v>0</v>
      </c>
      <c r="CKW249" s="309">
        <f t="shared" si="92"/>
        <v>0</v>
      </c>
      <c r="CKX249" s="309">
        <f t="shared" si="92"/>
        <v>0</v>
      </c>
      <c r="CKY249" s="309">
        <f t="shared" si="92"/>
        <v>0</v>
      </c>
      <c r="CKZ249" s="309">
        <f t="shared" si="92"/>
        <v>0</v>
      </c>
      <c r="CLA249" s="309">
        <f t="shared" si="92"/>
        <v>0</v>
      </c>
      <c r="CLB249" s="309">
        <f t="shared" si="92"/>
        <v>0</v>
      </c>
      <c r="CLC249" s="309">
        <f t="shared" si="92"/>
        <v>0</v>
      </c>
      <c r="CLD249" s="309">
        <f t="shared" si="92"/>
        <v>0</v>
      </c>
      <c r="CLE249" s="309">
        <f t="shared" si="92"/>
        <v>0</v>
      </c>
      <c r="CLF249" s="309">
        <f t="shared" si="92"/>
        <v>0</v>
      </c>
      <c r="CLG249" s="309">
        <f t="shared" si="92"/>
        <v>0</v>
      </c>
      <c r="CLH249" s="309">
        <f t="shared" si="92"/>
        <v>0</v>
      </c>
      <c r="CLI249" s="309">
        <f t="shared" si="92"/>
        <v>0</v>
      </c>
      <c r="CLJ249" s="309">
        <f t="shared" si="92"/>
        <v>0</v>
      </c>
      <c r="CLK249" s="309">
        <f t="shared" si="92"/>
        <v>0</v>
      </c>
      <c r="CLL249" s="309">
        <f t="shared" ref="CLL249:CNW249" si="93">CLL208</f>
        <v>0</v>
      </c>
      <c r="CLM249" s="309">
        <f t="shared" si="93"/>
        <v>0</v>
      </c>
      <c r="CLN249" s="309">
        <f t="shared" si="93"/>
        <v>0</v>
      </c>
      <c r="CLO249" s="309">
        <f t="shared" si="93"/>
        <v>0</v>
      </c>
      <c r="CLP249" s="309">
        <f t="shared" si="93"/>
        <v>0</v>
      </c>
      <c r="CLQ249" s="309">
        <f t="shared" si="93"/>
        <v>0</v>
      </c>
      <c r="CLR249" s="309">
        <f t="shared" si="93"/>
        <v>0</v>
      </c>
      <c r="CLS249" s="309">
        <f t="shared" si="93"/>
        <v>0</v>
      </c>
      <c r="CLT249" s="309">
        <f t="shared" si="93"/>
        <v>0</v>
      </c>
      <c r="CLU249" s="309">
        <f t="shared" si="93"/>
        <v>0</v>
      </c>
      <c r="CLV249" s="309">
        <f t="shared" si="93"/>
        <v>0</v>
      </c>
      <c r="CLW249" s="309">
        <f t="shared" si="93"/>
        <v>0</v>
      </c>
      <c r="CLX249" s="309">
        <f t="shared" si="93"/>
        <v>0</v>
      </c>
      <c r="CLY249" s="309">
        <f t="shared" si="93"/>
        <v>0</v>
      </c>
      <c r="CLZ249" s="309">
        <f t="shared" si="93"/>
        <v>0</v>
      </c>
      <c r="CMA249" s="309">
        <f t="shared" si="93"/>
        <v>0</v>
      </c>
      <c r="CMB249" s="309">
        <f t="shared" si="93"/>
        <v>0</v>
      </c>
      <c r="CMC249" s="309">
        <f t="shared" si="93"/>
        <v>0</v>
      </c>
      <c r="CMD249" s="309">
        <f t="shared" si="93"/>
        <v>0</v>
      </c>
      <c r="CME249" s="309">
        <f t="shared" si="93"/>
        <v>0</v>
      </c>
      <c r="CMF249" s="309">
        <f t="shared" si="93"/>
        <v>0</v>
      </c>
      <c r="CMG249" s="309">
        <f t="shared" si="93"/>
        <v>0</v>
      </c>
      <c r="CMH249" s="309">
        <f t="shared" si="93"/>
        <v>0</v>
      </c>
      <c r="CMI249" s="309">
        <f t="shared" si="93"/>
        <v>0</v>
      </c>
      <c r="CMJ249" s="309">
        <f t="shared" si="93"/>
        <v>0</v>
      </c>
      <c r="CMK249" s="309">
        <f t="shared" si="93"/>
        <v>0</v>
      </c>
      <c r="CML249" s="309">
        <f t="shared" si="93"/>
        <v>0</v>
      </c>
      <c r="CMM249" s="309">
        <f t="shared" si="93"/>
        <v>0</v>
      </c>
      <c r="CMN249" s="309">
        <f t="shared" si="93"/>
        <v>0</v>
      </c>
      <c r="CMO249" s="309">
        <f t="shared" si="93"/>
        <v>0</v>
      </c>
      <c r="CMP249" s="309">
        <f t="shared" si="93"/>
        <v>0</v>
      </c>
      <c r="CMQ249" s="309">
        <f t="shared" si="93"/>
        <v>0</v>
      </c>
      <c r="CMR249" s="309">
        <f t="shared" si="93"/>
        <v>0</v>
      </c>
      <c r="CMS249" s="309">
        <f t="shared" si="93"/>
        <v>0</v>
      </c>
      <c r="CMT249" s="309">
        <f t="shared" si="93"/>
        <v>0</v>
      </c>
      <c r="CMU249" s="309">
        <f t="shared" si="93"/>
        <v>0</v>
      </c>
      <c r="CMV249" s="309">
        <f t="shared" si="93"/>
        <v>0</v>
      </c>
      <c r="CMW249" s="309">
        <f t="shared" si="93"/>
        <v>0</v>
      </c>
      <c r="CMX249" s="309">
        <f t="shared" si="93"/>
        <v>0</v>
      </c>
      <c r="CMY249" s="309">
        <f t="shared" si="93"/>
        <v>0</v>
      </c>
      <c r="CMZ249" s="309">
        <f t="shared" si="93"/>
        <v>0</v>
      </c>
      <c r="CNA249" s="309">
        <f t="shared" si="93"/>
        <v>0</v>
      </c>
      <c r="CNB249" s="309">
        <f t="shared" si="93"/>
        <v>0</v>
      </c>
      <c r="CNC249" s="309">
        <f t="shared" si="93"/>
        <v>0</v>
      </c>
      <c r="CND249" s="309">
        <f t="shared" si="93"/>
        <v>0</v>
      </c>
      <c r="CNE249" s="309">
        <f t="shared" si="93"/>
        <v>0</v>
      </c>
      <c r="CNF249" s="309">
        <f t="shared" si="93"/>
        <v>0</v>
      </c>
      <c r="CNG249" s="309">
        <f t="shared" si="93"/>
        <v>0</v>
      </c>
      <c r="CNH249" s="309">
        <f t="shared" si="93"/>
        <v>0</v>
      </c>
      <c r="CNI249" s="309">
        <f t="shared" si="93"/>
        <v>0</v>
      </c>
      <c r="CNJ249" s="309">
        <f t="shared" si="93"/>
        <v>0</v>
      </c>
      <c r="CNK249" s="309">
        <f t="shared" si="93"/>
        <v>0</v>
      </c>
      <c r="CNL249" s="309">
        <f t="shared" si="93"/>
        <v>0</v>
      </c>
      <c r="CNM249" s="309">
        <f t="shared" si="93"/>
        <v>0</v>
      </c>
      <c r="CNN249" s="309">
        <f t="shared" si="93"/>
        <v>0</v>
      </c>
      <c r="CNO249" s="309">
        <f t="shared" si="93"/>
        <v>0</v>
      </c>
      <c r="CNP249" s="309">
        <f t="shared" si="93"/>
        <v>0</v>
      </c>
      <c r="CNQ249" s="309">
        <f t="shared" si="93"/>
        <v>0</v>
      </c>
      <c r="CNR249" s="309">
        <f t="shared" si="93"/>
        <v>0</v>
      </c>
      <c r="CNS249" s="309">
        <f t="shared" si="93"/>
        <v>0</v>
      </c>
      <c r="CNT249" s="309">
        <f t="shared" si="93"/>
        <v>0</v>
      </c>
      <c r="CNU249" s="309">
        <f t="shared" si="93"/>
        <v>0</v>
      </c>
      <c r="CNV249" s="309">
        <f t="shared" si="93"/>
        <v>0</v>
      </c>
      <c r="CNW249" s="309">
        <f t="shared" si="93"/>
        <v>0</v>
      </c>
      <c r="CNX249" s="309">
        <f t="shared" ref="CNX249:CQI249" si="94">CNX208</f>
        <v>0</v>
      </c>
      <c r="CNY249" s="309">
        <f t="shared" si="94"/>
        <v>0</v>
      </c>
      <c r="CNZ249" s="309">
        <f t="shared" si="94"/>
        <v>0</v>
      </c>
      <c r="COA249" s="309">
        <f t="shared" si="94"/>
        <v>0</v>
      </c>
      <c r="COB249" s="309">
        <f t="shared" si="94"/>
        <v>0</v>
      </c>
      <c r="COC249" s="309">
        <f t="shared" si="94"/>
        <v>0</v>
      </c>
      <c r="COD249" s="309">
        <f t="shared" si="94"/>
        <v>0</v>
      </c>
      <c r="COE249" s="309">
        <f t="shared" si="94"/>
        <v>0</v>
      </c>
      <c r="COF249" s="309">
        <f t="shared" si="94"/>
        <v>0</v>
      </c>
      <c r="COG249" s="309">
        <f t="shared" si="94"/>
        <v>0</v>
      </c>
      <c r="COH249" s="309">
        <f t="shared" si="94"/>
        <v>0</v>
      </c>
      <c r="COI249" s="309">
        <f t="shared" si="94"/>
        <v>0</v>
      </c>
      <c r="COJ249" s="309">
        <f t="shared" si="94"/>
        <v>0</v>
      </c>
      <c r="COK249" s="309">
        <f t="shared" si="94"/>
        <v>0</v>
      </c>
      <c r="COL249" s="309">
        <f t="shared" si="94"/>
        <v>0</v>
      </c>
      <c r="COM249" s="309">
        <f t="shared" si="94"/>
        <v>0</v>
      </c>
      <c r="CON249" s="309">
        <f t="shared" si="94"/>
        <v>0</v>
      </c>
      <c r="COO249" s="309">
        <f t="shared" si="94"/>
        <v>0</v>
      </c>
      <c r="COP249" s="309">
        <f t="shared" si="94"/>
        <v>0</v>
      </c>
      <c r="COQ249" s="309">
        <f t="shared" si="94"/>
        <v>0</v>
      </c>
      <c r="COR249" s="309">
        <f t="shared" si="94"/>
        <v>0</v>
      </c>
      <c r="COS249" s="309">
        <f t="shared" si="94"/>
        <v>0</v>
      </c>
      <c r="COT249" s="309">
        <f t="shared" si="94"/>
        <v>0</v>
      </c>
      <c r="COU249" s="309">
        <f t="shared" si="94"/>
        <v>0</v>
      </c>
      <c r="COV249" s="309">
        <f t="shared" si="94"/>
        <v>0</v>
      </c>
      <c r="COW249" s="309">
        <f t="shared" si="94"/>
        <v>0</v>
      </c>
      <c r="COX249" s="309">
        <f t="shared" si="94"/>
        <v>0</v>
      </c>
      <c r="COY249" s="309">
        <f t="shared" si="94"/>
        <v>0</v>
      </c>
      <c r="COZ249" s="309">
        <f t="shared" si="94"/>
        <v>0</v>
      </c>
      <c r="CPA249" s="309">
        <f t="shared" si="94"/>
        <v>0</v>
      </c>
      <c r="CPB249" s="309">
        <f t="shared" si="94"/>
        <v>0</v>
      </c>
      <c r="CPC249" s="309">
        <f t="shared" si="94"/>
        <v>0</v>
      </c>
      <c r="CPD249" s="309">
        <f t="shared" si="94"/>
        <v>0</v>
      </c>
      <c r="CPE249" s="309">
        <f t="shared" si="94"/>
        <v>0</v>
      </c>
      <c r="CPF249" s="309">
        <f t="shared" si="94"/>
        <v>0</v>
      </c>
      <c r="CPG249" s="309">
        <f t="shared" si="94"/>
        <v>0</v>
      </c>
      <c r="CPH249" s="309">
        <f t="shared" si="94"/>
        <v>0</v>
      </c>
      <c r="CPI249" s="309">
        <f t="shared" si="94"/>
        <v>0</v>
      </c>
      <c r="CPJ249" s="309">
        <f t="shared" si="94"/>
        <v>0</v>
      </c>
      <c r="CPK249" s="309">
        <f t="shared" si="94"/>
        <v>0</v>
      </c>
      <c r="CPL249" s="309">
        <f t="shared" si="94"/>
        <v>0</v>
      </c>
      <c r="CPM249" s="309">
        <f t="shared" si="94"/>
        <v>0</v>
      </c>
      <c r="CPN249" s="309">
        <f t="shared" si="94"/>
        <v>0</v>
      </c>
      <c r="CPO249" s="309">
        <f t="shared" si="94"/>
        <v>0</v>
      </c>
      <c r="CPP249" s="309">
        <f t="shared" si="94"/>
        <v>0</v>
      </c>
      <c r="CPQ249" s="309">
        <f t="shared" si="94"/>
        <v>0</v>
      </c>
      <c r="CPR249" s="309">
        <f t="shared" si="94"/>
        <v>0</v>
      </c>
      <c r="CPS249" s="309">
        <f t="shared" si="94"/>
        <v>0</v>
      </c>
      <c r="CPT249" s="309">
        <f t="shared" si="94"/>
        <v>0</v>
      </c>
      <c r="CPU249" s="309">
        <f t="shared" si="94"/>
        <v>0</v>
      </c>
      <c r="CPV249" s="309">
        <f t="shared" si="94"/>
        <v>0</v>
      </c>
      <c r="CPW249" s="309">
        <f t="shared" si="94"/>
        <v>0</v>
      </c>
      <c r="CPX249" s="309">
        <f t="shared" si="94"/>
        <v>0</v>
      </c>
      <c r="CPY249" s="309">
        <f t="shared" si="94"/>
        <v>0</v>
      </c>
      <c r="CPZ249" s="309">
        <f t="shared" si="94"/>
        <v>0</v>
      </c>
      <c r="CQA249" s="309">
        <f t="shared" si="94"/>
        <v>0</v>
      </c>
      <c r="CQB249" s="309">
        <f t="shared" si="94"/>
        <v>0</v>
      </c>
      <c r="CQC249" s="309">
        <f t="shared" si="94"/>
        <v>0</v>
      </c>
      <c r="CQD249" s="309">
        <f t="shared" si="94"/>
        <v>0</v>
      </c>
      <c r="CQE249" s="309">
        <f t="shared" si="94"/>
        <v>0</v>
      </c>
      <c r="CQF249" s="309">
        <f t="shared" si="94"/>
        <v>0</v>
      </c>
      <c r="CQG249" s="309">
        <f t="shared" si="94"/>
        <v>0</v>
      </c>
      <c r="CQH249" s="309">
        <f t="shared" si="94"/>
        <v>0</v>
      </c>
      <c r="CQI249" s="309">
        <f t="shared" si="94"/>
        <v>0</v>
      </c>
      <c r="CQJ249" s="309">
        <f t="shared" ref="CQJ249:CSU249" si="95">CQJ208</f>
        <v>0</v>
      </c>
      <c r="CQK249" s="309">
        <f t="shared" si="95"/>
        <v>0</v>
      </c>
      <c r="CQL249" s="309">
        <f t="shared" si="95"/>
        <v>0</v>
      </c>
      <c r="CQM249" s="309">
        <f t="shared" si="95"/>
        <v>0</v>
      </c>
      <c r="CQN249" s="309">
        <f t="shared" si="95"/>
        <v>0</v>
      </c>
      <c r="CQO249" s="309">
        <f t="shared" si="95"/>
        <v>0</v>
      </c>
      <c r="CQP249" s="309">
        <f t="shared" si="95"/>
        <v>0</v>
      </c>
      <c r="CQQ249" s="309">
        <f t="shared" si="95"/>
        <v>0</v>
      </c>
      <c r="CQR249" s="309">
        <f t="shared" si="95"/>
        <v>0</v>
      </c>
      <c r="CQS249" s="309">
        <f t="shared" si="95"/>
        <v>0</v>
      </c>
      <c r="CQT249" s="309">
        <f t="shared" si="95"/>
        <v>0</v>
      </c>
      <c r="CQU249" s="309">
        <f t="shared" si="95"/>
        <v>0</v>
      </c>
      <c r="CQV249" s="309">
        <f t="shared" si="95"/>
        <v>0</v>
      </c>
      <c r="CQW249" s="309">
        <f t="shared" si="95"/>
        <v>0</v>
      </c>
      <c r="CQX249" s="309">
        <f t="shared" si="95"/>
        <v>0</v>
      </c>
      <c r="CQY249" s="309">
        <f t="shared" si="95"/>
        <v>0</v>
      </c>
      <c r="CQZ249" s="309">
        <f t="shared" si="95"/>
        <v>0</v>
      </c>
      <c r="CRA249" s="309">
        <f t="shared" si="95"/>
        <v>0</v>
      </c>
      <c r="CRB249" s="309">
        <f t="shared" si="95"/>
        <v>0</v>
      </c>
      <c r="CRC249" s="309">
        <f t="shared" si="95"/>
        <v>0</v>
      </c>
      <c r="CRD249" s="309">
        <f t="shared" si="95"/>
        <v>0</v>
      </c>
      <c r="CRE249" s="309">
        <f t="shared" si="95"/>
        <v>0</v>
      </c>
      <c r="CRF249" s="309">
        <f t="shared" si="95"/>
        <v>0</v>
      </c>
      <c r="CRG249" s="309">
        <f t="shared" si="95"/>
        <v>0</v>
      </c>
      <c r="CRH249" s="309">
        <f t="shared" si="95"/>
        <v>0</v>
      </c>
      <c r="CRI249" s="309">
        <f t="shared" si="95"/>
        <v>0</v>
      </c>
      <c r="CRJ249" s="309">
        <f t="shared" si="95"/>
        <v>0</v>
      </c>
      <c r="CRK249" s="309">
        <f t="shared" si="95"/>
        <v>0</v>
      </c>
      <c r="CRL249" s="309">
        <f t="shared" si="95"/>
        <v>0</v>
      </c>
      <c r="CRM249" s="309">
        <f t="shared" si="95"/>
        <v>0</v>
      </c>
      <c r="CRN249" s="309">
        <f t="shared" si="95"/>
        <v>0</v>
      </c>
      <c r="CRO249" s="309">
        <f t="shared" si="95"/>
        <v>0</v>
      </c>
      <c r="CRP249" s="309">
        <f t="shared" si="95"/>
        <v>0</v>
      </c>
      <c r="CRQ249" s="309">
        <f t="shared" si="95"/>
        <v>0</v>
      </c>
      <c r="CRR249" s="309">
        <f t="shared" si="95"/>
        <v>0</v>
      </c>
      <c r="CRS249" s="309">
        <f t="shared" si="95"/>
        <v>0</v>
      </c>
      <c r="CRT249" s="309">
        <f t="shared" si="95"/>
        <v>0</v>
      </c>
      <c r="CRU249" s="309">
        <f t="shared" si="95"/>
        <v>0</v>
      </c>
      <c r="CRV249" s="309">
        <f t="shared" si="95"/>
        <v>0</v>
      </c>
      <c r="CRW249" s="309">
        <f t="shared" si="95"/>
        <v>0</v>
      </c>
      <c r="CRX249" s="309">
        <f t="shared" si="95"/>
        <v>0</v>
      </c>
      <c r="CRY249" s="309">
        <f t="shared" si="95"/>
        <v>0</v>
      </c>
      <c r="CRZ249" s="309">
        <f t="shared" si="95"/>
        <v>0</v>
      </c>
      <c r="CSA249" s="309">
        <f t="shared" si="95"/>
        <v>0</v>
      </c>
      <c r="CSB249" s="309">
        <f t="shared" si="95"/>
        <v>0</v>
      </c>
      <c r="CSC249" s="309">
        <f t="shared" si="95"/>
        <v>0</v>
      </c>
      <c r="CSD249" s="309">
        <f t="shared" si="95"/>
        <v>0</v>
      </c>
      <c r="CSE249" s="309">
        <f t="shared" si="95"/>
        <v>0</v>
      </c>
      <c r="CSF249" s="309">
        <f t="shared" si="95"/>
        <v>0</v>
      </c>
      <c r="CSG249" s="309">
        <f t="shared" si="95"/>
        <v>0</v>
      </c>
      <c r="CSH249" s="309">
        <f t="shared" si="95"/>
        <v>0</v>
      </c>
      <c r="CSI249" s="309">
        <f t="shared" si="95"/>
        <v>0</v>
      </c>
      <c r="CSJ249" s="309">
        <f t="shared" si="95"/>
        <v>0</v>
      </c>
      <c r="CSK249" s="309">
        <f t="shared" si="95"/>
        <v>0</v>
      </c>
      <c r="CSL249" s="309">
        <f t="shared" si="95"/>
        <v>0</v>
      </c>
      <c r="CSM249" s="309">
        <f t="shared" si="95"/>
        <v>0</v>
      </c>
      <c r="CSN249" s="309">
        <f t="shared" si="95"/>
        <v>0</v>
      </c>
      <c r="CSO249" s="309">
        <f t="shared" si="95"/>
        <v>0</v>
      </c>
      <c r="CSP249" s="309">
        <f t="shared" si="95"/>
        <v>0</v>
      </c>
      <c r="CSQ249" s="309">
        <f t="shared" si="95"/>
        <v>0</v>
      </c>
      <c r="CSR249" s="309">
        <f t="shared" si="95"/>
        <v>0</v>
      </c>
      <c r="CSS249" s="309">
        <f t="shared" si="95"/>
        <v>0</v>
      </c>
      <c r="CST249" s="309">
        <f t="shared" si="95"/>
        <v>0</v>
      </c>
      <c r="CSU249" s="309">
        <f t="shared" si="95"/>
        <v>0</v>
      </c>
      <c r="CSV249" s="309">
        <f t="shared" ref="CSV249:CVG249" si="96">CSV208</f>
        <v>0</v>
      </c>
      <c r="CSW249" s="309">
        <f t="shared" si="96"/>
        <v>0</v>
      </c>
      <c r="CSX249" s="309">
        <f t="shared" si="96"/>
        <v>0</v>
      </c>
      <c r="CSY249" s="309">
        <f t="shared" si="96"/>
        <v>0</v>
      </c>
      <c r="CSZ249" s="309">
        <f t="shared" si="96"/>
        <v>0</v>
      </c>
      <c r="CTA249" s="309">
        <f t="shared" si="96"/>
        <v>0</v>
      </c>
      <c r="CTB249" s="309">
        <f t="shared" si="96"/>
        <v>0</v>
      </c>
      <c r="CTC249" s="309">
        <f t="shared" si="96"/>
        <v>0</v>
      </c>
      <c r="CTD249" s="309">
        <f t="shared" si="96"/>
        <v>0</v>
      </c>
      <c r="CTE249" s="309">
        <f t="shared" si="96"/>
        <v>0</v>
      </c>
      <c r="CTF249" s="309">
        <f t="shared" si="96"/>
        <v>0</v>
      </c>
      <c r="CTG249" s="309">
        <f t="shared" si="96"/>
        <v>0</v>
      </c>
      <c r="CTH249" s="309">
        <f t="shared" si="96"/>
        <v>0</v>
      </c>
      <c r="CTI249" s="309">
        <f t="shared" si="96"/>
        <v>0</v>
      </c>
      <c r="CTJ249" s="309">
        <f t="shared" si="96"/>
        <v>0</v>
      </c>
      <c r="CTK249" s="309">
        <f t="shared" si="96"/>
        <v>0</v>
      </c>
      <c r="CTL249" s="309">
        <f t="shared" si="96"/>
        <v>0</v>
      </c>
      <c r="CTM249" s="309">
        <f t="shared" si="96"/>
        <v>0</v>
      </c>
      <c r="CTN249" s="309">
        <f t="shared" si="96"/>
        <v>0</v>
      </c>
      <c r="CTO249" s="309">
        <f t="shared" si="96"/>
        <v>0</v>
      </c>
      <c r="CTP249" s="309">
        <f t="shared" si="96"/>
        <v>0</v>
      </c>
      <c r="CTQ249" s="309">
        <f t="shared" si="96"/>
        <v>0</v>
      </c>
      <c r="CTR249" s="309">
        <f t="shared" si="96"/>
        <v>0</v>
      </c>
      <c r="CTS249" s="309">
        <f t="shared" si="96"/>
        <v>0</v>
      </c>
      <c r="CTT249" s="309">
        <f t="shared" si="96"/>
        <v>0</v>
      </c>
      <c r="CTU249" s="309">
        <f t="shared" si="96"/>
        <v>0</v>
      </c>
      <c r="CTV249" s="309">
        <f t="shared" si="96"/>
        <v>0</v>
      </c>
      <c r="CTW249" s="309">
        <f t="shared" si="96"/>
        <v>0</v>
      </c>
      <c r="CTX249" s="309">
        <f t="shared" si="96"/>
        <v>0</v>
      </c>
      <c r="CTY249" s="309">
        <f t="shared" si="96"/>
        <v>0</v>
      </c>
      <c r="CTZ249" s="309">
        <f t="shared" si="96"/>
        <v>0</v>
      </c>
      <c r="CUA249" s="309">
        <f t="shared" si="96"/>
        <v>0</v>
      </c>
      <c r="CUB249" s="309">
        <f t="shared" si="96"/>
        <v>0</v>
      </c>
      <c r="CUC249" s="309">
        <f t="shared" si="96"/>
        <v>0</v>
      </c>
      <c r="CUD249" s="309">
        <f t="shared" si="96"/>
        <v>0</v>
      </c>
      <c r="CUE249" s="309">
        <f t="shared" si="96"/>
        <v>0</v>
      </c>
      <c r="CUF249" s="309">
        <f t="shared" si="96"/>
        <v>0</v>
      </c>
      <c r="CUG249" s="309">
        <f t="shared" si="96"/>
        <v>0</v>
      </c>
      <c r="CUH249" s="309">
        <f t="shared" si="96"/>
        <v>0</v>
      </c>
      <c r="CUI249" s="309">
        <f t="shared" si="96"/>
        <v>0</v>
      </c>
      <c r="CUJ249" s="309">
        <f t="shared" si="96"/>
        <v>0</v>
      </c>
      <c r="CUK249" s="309">
        <f t="shared" si="96"/>
        <v>0</v>
      </c>
      <c r="CUL249" s="309">
        <f t="shared" si="96"/>
        <v>0</v>
      </c>
      <c r="CUM249" s="309">
        <f t="shared" si="96"/>
        <v>0</v>
      </c>
      <c r="CUN249" s="309">
        <f t="shared" si="96"/>
        <v>0</v>
      </c>
      <c r="CUO249" s="309">
        <f t="shared" si="96"/>
        <v>0</v>
      </c>
      <c r="CUP249" s="309">
        <f t="shared" si="96"/>
        <v>0</v>
      </c>
      <c r="CUQ249" s="309">
        <f t="shared" si="96"/>
        <v>0</v>
      </c>
      <c r="CUR249" s="309">
        <f t="shared" si="96"/>
        <v>0</v>
      </c>
      <c r="CUS249" s="309">
        <f t="shared" si="96"/>
        <v>0</v>
      </c>
      <c r="CUT249" s="309">
        <f t="shared" si="96"/>
        <v>0</v>
      </c>
      <c r="CUU249" s="309">
        <f t="shared" si="96"/>
        <v>0</v>
      </c>
      <c r="CUV249" s="309">
        <f t="shared" si="96"/>
        <v>0</v>
      </c>
      <c r="CUW249" s="309">
        <f t="shared" si="96"/>
        <v>0</v>
      </c>
      <c r="CUX249" s="309">
        <f t="shared" si="96"/>
        <v>0</v>
      </c>
      <c r="CUY249" s="309">
        <f t="shared" si="96"/>
        <v>0</v>
      </c>
      <c r="CUZ249" s="309">
        <f t="shared" si="96"/>
        <v>0</v>
      </c>
      <c r="CVA249" s="309">
        <f t="shared" si="96"/>
        <v>0</v>
      </c>
      <c r="CVB249" s="309">
        <f t="shared" si="96"/>
        <v>0</v>
      </c>
      <c r="CVC249" s="309">
        <f t="shared" si="96"/>
        <v>0</v>
      </c>
      <c r="CVD249" s="309">
        <f t="shared" si="96"/>
        <v>0</v>
      </c>
      <c r="CVE249" s="309">
        <f t="shared" si="96"/>
        <v>0</v>
      </c>
      <c r="CVF249" s="309">
        <f t="shared" si="96"/>
        <v>0</v>
      </c>
      <c r="CVG249" s="309">
        <f t="shared" si="96"/>
        <v>0</v>
      </c>
      <c r="CVH249" s="309">
        <f t="shared" ref="CVH249:CXS249" si="97">CVH208</f>
        <v>0</v>
      </c>
      <c r="CVI249" s="309">
        <f t="shared" si="97"/>
        <v>0</v>
      </c>
      <c r="CVJ249" s="309">
        <f t="shared" si="97"/>
        <v>0</v>
      </c>
      <c r="CVK249" s="309">
        <f t="shared" si="97"/>
        <v>0</v>
      </c>
      <c r="CVL249" s="309">
        <f t="shared" si="97"/>
        <v>0</v>
      </c>
      <c r="CVM249" s="309">
        <f t="shared" si="97"/>
        <v>0</v>
      </c>
      <c r="CVN249" s="309">
        <f t="shared" si="97"/>
        <v>0</v>
      </c>
      <c r="CVO249" s="309">
        <f t="shared" si="97"/>
        <v>0</v>
      </c>
      <c r="CVP249" s="309">
        <f t="shared" si="97"/>
        <v>0</v>
      </c>
      <c r="CVQ249" s="309">
        <f t="shared" si="97"/>
        <v>0</v>
      </c>
      <c r="CVR249" s="309">
        <f t="shared" si="97"/>
        <v>0</v>
      </c>
      <c r="CVS249" s="309">
        <f t="shared" si="97"/>
        <v>0</v>
      </c>
      <c r="CVT249" s="309">
        <f t="shared" si="97"/>
        <v>0</v>
      </c>
      <c r="CVU249" s="309">
        <f t="shared" si="97"/>
        <v>0</v>
      </c>
      <c r="CVV249" s="309">
        <f t="shared" si="97"/>
        <v>0</v>
      </c>
      <c r="CVW249" s="309">
        <f t="shared" si="97"/>
        <v>0</v>
      </c>
      <c r="CVX249" s="309">
        <f t="shared" si="97"/>
        <v>0</v>
      </c>
      <c r="CVY249" s="309">
        <f t="shared" si="97"/>
        <v>0</v>
      </c>
      <c r="CVZ249" s="309">
        <f t="shared" si="97"/>
        <v>0</v>
      </c>
      <c r="CWA249" s="309">
        <f t="shared" si="97"/>
        <v>0</v>
      </c>
      <c r="CWB249" s="309">
        <f t="shared" si="97"/>
        <v>0</v>
      </c>
      <c r="CWC249" s="309">
        <f t="shared" si="97"/>
        <v>0</v>
      </c>
      <c r="CWD249" s="309">
        <f t="shared" si="97"/>
        <v>0</v>
      </c>
      <c r="CWE249" s="309">
        <f t="shared" si="97"/>
        <v>0</v>
      </c>
      <c r="CWF249" s="309">
        <f t="shared" si="97"/>
        <v>0</v>
      </c>
      <c r="CWG249" s="309">
        <f t="shared" si="97"/>
        <v>0</v>
      </c>
      <c r="CWH249" s="309">
        <f t="shared" si="97"/>
        <v>0</v>
      </c>
      <c r="CWI249" s="309">
        <f t="shared" si="97"/>
        <v>0</v>
      </c>
      <c r="CWJ249" s="309">
        <f t="shared" si="97"/>
        <v>0</v>
      </c>
      <c r="CWK249" s="309">
        <f t="shared" si="97"/>
        <v>0</v>
      </c>
      <c r="CWL249" s="309">
        <f t="shared" si="97"/>
        <v>0</v>
      </c>
      <c r="CWM249" s="309">
        <f t="shared" si="97"/>
        <v>0</v>
      </c>
      <c r="CWN249" s="309">
        <f t="shared" si="97"/>
        <v>0</v>
      </c>
      <c r="CWO249" s="309">
        <f t="shared" si="97"/>
        <v>0</v>
      </c>
      <c r="CWP249" s="309">
        <f t="shared" si="97"/>
        <v>0</v>
      </c>
      <c r="CWQ249" s="309">
        <f t="shared" si="97"/>
        <v>0</v>
      </c>
      <c r="CWR249" s="309">
        <f t="shared" si="97"/>
        <v>0</v>
      </c>
      <c r="CWS249" s="309">
        <f t="shared" si="97"/>
        <v>0</v>
      </c>
      <c r="CWT249" s="309">
        <f t="shared" si="97"/>
        <v>0</v>
      </c>
      <c r="CWU249" s="309">
        <f t="shared" si="97"/>
        <v>0</v>
      </c>
      <c r="CWV249" s="309">
        <f t="shared" si="97"/>
        <v>0</v>
      </c>
      <c r="CWW249" s="309">
        <f t="shared" si="97"/>
        <v>0</v>
      </c>
      <c r="CWX249" s="309">
        <f t="shared" si="97"/>
        <v>0</v>
      </c>
      <c r="CWY249" s="309">
        <f t="shared" si="97"/>
        <v>0</v>
      </c>
      <c r="CWZ249" s="309">
        <f t="shared" si="97"/>
        <v>0</v>
      </c>
      <c r="CXA249" s="309">
        <f t="shared" si="97"/>
        <v>0</v>
      </c>
      <c r="CXB249" s="309">
        <f t="shared" si="97"/>
        <v>0</v>
      </c>
      <c r="CXC249" s="309">
        <f t="shared" si="97"/>
        <v>0</v>
      </c>
      <c r="CXD249" s="309">
        <f t="shared" si="97"/>
        <v>0</v>
      </c>
      <c r="CXE249" s="309">
        <f t="shared" si="97"/>
        <v>0</v>
      </c>
      <c r="CXF249" s="309">
        <f t="shared" si="97"/>
        <v>0</v>
      </c>
      <c r="CXG249" s="309">
        <f t="shared" si="97"/>
        <v>0</v>
      </c>
      <c r="CXH249" s="309">
        <f t="shared" si="97"/>
        <v>0</v>
      </c>
      <c r="CXI249" s="309">
        <f t="shared" si="97"/>
        <v>0</v>
      </c>
      <c r="CXJ249" s="309">
        <f t="shared" si="97"/>
        <v>0</v>
      </c>
      <c r="CXK249" s="309">
        <f t="shared" si="97"/>
        <v>0</v>
      </c>
      <c r="CXL249" s="309">
        <f t="shared" si="97"/>
        <v>0</v>
      </c>
      <c r="CXM249" s="309">
        <f t="shared" si="97"/>
        <v>0</v>
      </c>
      <c r="CXN249" s="309">
        <f t="shared" si="97"/>
        <v>0</v>
      </c>
      <c r="CXO249" s="309">
        <f t="shared" si="97"/>
        <v>0</v>
      </c>
      <c r="CXP249" s="309">
        <f t="shared" si="97"/>
        <v>0</v>
      </c>
      <c r="CXQ249" s="309">
        <f t="shared" si="97"/>
        <v>0</v>
      </c>
      <c r="CXR249" s="309">
        <f t="shared" si="97"/>
        <v>0</v>
      </c>
      <c r="CXS249" s="309">
        <f t="shared" si="97"/>
        <v>0</v>
      </c>
      <c r="CXT249" s="309">
        <f t="shared" ref="CXT249:DAE249" si="98">CXT208</f>
        <v>0</v>
      </c>
      <c r="CXU249" s="309">
        <f t="shared" si="98"/>
        <v>0</v>
      </c>
      <c r="CXV249" s="309">
        <f t="shared" si="98"/>
        <v>0</v>
      </c>
      <c r="CXW249" s="309">
        <f t="shared" si="98"/>
        <v>0</v>
      </c>
      <c r="CXX249" s="309">
        <f t="shared" si="98"/>
        <v>0</v>
      </c>
      <c r="CXY249" s="309">
        <f t="shared" si="98"/>
        <v>0</v>
      </c>
      <c r="CXZ249" s="309">
        <f t="shared" si="98"/>
        <v>0</v>
      </c>
      <c r="CYA249" s="309">
        <f t="shared" si="98"/>
        <v>0</v>
      </c>
      <c r="CYB249" s="309">
        <f t="shared" si="98"/>
        <v>0</v>
      </c>
      <c r="CYC249" s="309">
        <f t="shared" si="98"/>
        <v>0</v>
      </c>
      <c r="CYD249" s="309">
        <f t="shared" si="98"/>
        <v>0</v>
      </c>
      <c r="CYE249" s="309">
        <f t="shared" si="98"/>
        <v>0</v>
      </c>
      <c r="CYF249" s="309">
        <f t="shared" si="98"/>
        <v>0</v>
      </c>
      <c r="CYG249" s="309">
        <f t="shared" si="98"/>
        <v>0</v>
      </c>
      <c r="CYH249" s="309">
        <f t="shared" si="98"/>
        <v>0</v>
      </c>
      <c r="CYI249" s="309">
        <f t="shared" si="98"/>
        <v>0</v>
      </c>
      <c r="CYJ249" s="309">
        <f t="shared" si="98"/>
        <v>0</v>
      </c>
      <c r="CYK249" s="309">
        <f t="shared" si="98"/>
        <v>0</v>
      </c>
      <c r="CYL249" s="309">
        <f t="shared" si="98"/>
        <v>0</v>
      </c>
      <c r="CYM249" s="309">
        <f t="shared" si="98"/>
        <v>0</v>
      </c>
      <c r="CYN249" s="309">
        <f t="shared" si="98"/>
        <v>0</v>
      </c>
      <c r="CYO249" s="309">
        <f t="shared" si="98"/>
        <v>0</v>
      </c>
      <c r="CYP249" s="309">
        <f t="shared" si="98"/>
        <v>0</v>
      </c>
      <c r="CYQ249" s="309">
        <f t="shared" si="98"/>
        <v>0</v>
      </c>
      <c r="CYR249" s="309">
        <f t="shared" si="98"/>
        <v>0</v>
      </c>
      <c r="CYS249" s="309">
        <f t="shared" si="98"/>
        <v>0</v>
      </c>
      <c r="CYT249" s="309">
        <f t="shared" si="98"/>
        <v>0</v>
      </c>
      <c r="CYU249" s="309">
        <f t="shared" si="98"/>
        <v>0</v>
      </c>
      <c r="CYV249" s="309">
        <f t="shared" si="98"/>
        <v>0</v>
      </c>
      <c r="CYW249" s="309">
        <f t="shared" si="98"/>
        <v>0</v>
      </c>
      <c r="CYX249" s="309">
        <f t="shared" si="98"/>
        <v>0</v>
      </c>
      <c r="CYY249" s="309">
        <f t="shared" si="98"/>
        <v>0</v>
      </c>
      <c r="CYZ249" s="309">
        <f t="shared" si="98"/>
        <v>0</v>
      </c>
      <c r="CZA249" s="309">
        <f t="shared" si="98"/>
        <v>0</v>
      </c>
      <c r="CZB249" s="309">
        <f t="shared" si="98"/>
        <v>0</v>
      </c>
      <c r="CZC249" s="309">
        <f t="shared" si="98"/>
        <v>0</v>
      </c>
      <c r="CZD249" s="309">
        <f t="shared" si="98"/>
        <v>0</v>
      </c>
      <c r="CZE249" s="309">
        <f t="shared" si="98"/>
        <v>0</v>
      </c>
      <c r="CZF249" s="309">
        <f t="shared" si="98"/>
        <v>0</v>
      </c>
      <c r="CZG249" s="309">
        <f t="shared" si="98"/>
        <v>0</v>
      </c>
      <c r="CZH249" s="309">
        <f t="shared" si="98"/>
        <v>0</v>
      </c>
      <c r="CZI249" s="309">
        <f t="shared" si="98"/>
        <v>0</v>
      </c>
      <c r="CZJ249" s="309">
        <f t="shared" si="98"/>
        <v>0</v>
      </c>
      <c r="CZK249" s="309">
        <f t="shared" si="98"/>
        <v>0</v>
      </c>
      <c r="CZL249" s="309">
        <f t="shared" si="98"/>
        <v>0</v>
      </c>
      <c r="CZM249" s="309">
        <f t="shared" si="98"/>
        <v>0</v>
      </c>
      <c r="CZN249" s="309">
        <f t="shared" si="98"/>
        <v>0</v>
      </c>
      <c r="CZO249" s="309">
        <f t="shared" si="98"/>
        <v>0</v>
      </c>
      <c r="CZP249" s="309">
        <f t="shared" si="98"/>
        <v>0</v>
      </c>
      <c r="CZQ249" s="309">
        <f t="shared" si="98"/>
        <v>0</v>
      </c>
      <c r="CZR249" s="309">
        <f t="shared" si="98"/>
        <v>0</v>
      </c>
      <c r="CZS249" s="309">
        <f t="shared" si="98"/>
        <v>0</v>
      </c>
      <c r="CZT249" s="309">
        <f t="shared" si="98"/>
        <v>0</v>
      </c>
      <c r="CZU249" s="309">
        <f t="shared" si="98"/>
        <v>0</v>
      </c>
      <c r="CZV249" s="309">
        <f t="shared" si="98"/>
        <v>0</v>
      </c>
      <c r="CZW249" s="309">
        <f t="shared" si="98"/>
        <v>0</v>
      </c>
      <c r="CZX249" s="309">
        <f t="shared" si="98"/>
        <v>0</v>
      </c>
      <c r="CZY249" s="309">
        <f t="shared" si="98"/>
        <v>0</v>
      </c>
      <c r="CZZ249" s="309">
        <f t="shared" si="98"/>
        <v>0</v>
      </c>
      <c r="DAA249" s="309">
        <f t="shared" si="98"/>
        <v>0</v>
      </c>
      <c r="DAB249" s="309">
        <f t="shared" si="98"/>
        <v>0</v>
      </c>
      <c r="DAC249" s="309">
        <f t="shared" si="98"/>
        <v>0</v>
      </c>
      <c r="DAD249" s="309">
        <f t="shared" si="98"/>
        <v>0</v>
      </c>
      <c r="DAE249" s="309">
        <f t="shared" si="98"/>
        <v>0</v>
      </c>
      <c r="DAF249" s="309">
        <f t="shared" ref="DAF249:DCQ249" si="99">DAF208</f>
        <v>0</v>
      </c>
      <c r="DAG249" s="309">
        <f t="shared" si="99"/>
        <v>0</v>
      </c>
      <c r="DAH249" s="309">
        <f t="shared" si="99"/>
        <v>0</v>
      </c>
      <c r="DAI249" s="309">
        <f t="shared" si="99"/>
        <v>0</v>
      </c>
      <c r="DAJ249" s="309">
        <f t="shared" si="99"/>
        <v>0</v>
      </c>
      <c r="DAK249" s="309">
        <f t="shared" si="99"/>
        <v>0</v>
      </c>
      <c r="DAL249" s="309">
        <f t="shared" si="99"/>
        <v>0</v>
      </c>
      <c r="DAM249" s="309">
        <f t="shared" si="99"/>
        <v>0</v>
      </c>
      <c r="DAN249" s="309">
        <f t="shared" si="99"/>
        <v>0</v>
      </c>
      <c r="DAO249" s="309">
        <f t="shared" si="99"/>
        <v>0</v>
      </c>
      <c r="DAP249" s="309">
        <f t="shared" si="99"/>
        <v>0</v>
      </c>
      <c r="DAQ249" s="309">
        <f t="shared" si="99"/>
        <v>0</v>
      </c>
      <c r="DAR249" s="309">
        <f t="shared" si="99"/>
        <v>0</v>
      </c>
      <c r="DAS249" s="309">
        <f t="shared" si="99"/>
        <v>0</v>
      </c>
      <c r="DAT249" s="309">
        <f t="shared" si="99"/>
        <v>0</v>
      </c>
      <c r="DAU249" s="309">
        <f t="shared" si="99"/>
        <v>0</v>
      </c>
      <c r="DAV249" s="309">
        <f t="shared" si="99"/>
        <v>0</v>
      </c>
      <c r="DAW249" s="309">
        <f t="shared" si="99"/>
        <v>0</v>
      </c>
      <c r="DAX249" s="309">
        <f t="shared" si="99"/>
        <v>0</v>
      </c>
      <c r="DAY249" s="309">
        <f t="shared" si="99"/>
        <v>0</v>
      </c>
      <c r="DAZ249" s="309">
        <f t="shared" si="99"/>
        <v>0</v>
      </c>
      <c r="DBA249" s="309">
        <f t="shared" si="99"/>
        <v>0</v>
      </c>
      <c r="DBB249" s="309">
        <f t="shared" si="99"/>
        <v>0</v>
      </c>
      <c r="DBC249" s="309">
        <f t="shared" si="99"/>
        <v>0</v>
      </c>
      <c r="DBD249" s="309">
        <f t="shared" si="99"/>
        <v>0</v>
      </c>
      <c r="DBE249" s="309">
        <f t="shared" si="99"/>
        <v>0</v>
      </c>
      <c r="DBF249" s="309">
        <f t="shared" si="99"/>
        <v>0</v>
      </c>
      <c r="DBG249" s="309">
        <f t="shared" si="99"/>
        <v>0</v>
      </c>
      <c r="DBH249" s="309">
        <f t="shared" si="99"/>
        <v>0</v>
      </c>
      <c r="DBI249" s="309">
        <f t="shared" si="99"/>
        <v>0</v>
      </c>
      <c r="DBJ249" s="309">
        <f t="shared" si="99"/>
        <v>0</v>
      </c>
      <c r="DBK249" s="309">
        <f t="shared" si="99"/>
        <v>0</v>
      </c>
      <c r="DBL249" s="309">
        <f t="shared" si="99"/>
        <v>0</v>
      </c>
      <c r="DBM249" s="309">
        <f t="shared" si="99"/>
        <v>0</v>
      </c>
      <c r="DBN249" s="309">
        <f t="shared" si="99"/>
        <v>0</v>
      </c>
      <c r="DBO249" s="309">
        <f t="shared" si="99"/>
        <v>0</v>
      </c>
      <c r="DBP249" s="309">
        <f t="shared" si="99"/>
        <v>0</v>
      </c>
      <c r="DBQ249" s="309">
        <f t="shared" si="99"/>
        <v>0</v>
      </c>
      <c r="DBR249" s="309">
        <f t="shared" si="99"/>
        <v>0</v>
      </c>
      <c r="DBS249" s="309">
        <f t="shared" si="99"/>
        <v>0</v>
      </c>
      <c r="DBT249" s="309">
        <f t="shared" si="99"/>
        <v>0</v>
      </c>
      <c r="DBU249" s="309">
        <f t="shared" si="99"/>
        <v>0</v>
      </c>
      <c r="DBV249" s="309">
        <f t="shared" si="99"/>
        <v>0</v>
      </c>
      <c r="DBW249" s="309">
        <f t="shared" si="99"/>
        <v>0</v>
      </c>
      <c r="DBX249" s="309">
        <f t="shared" si="99"/>
        <v>0</v>
      </c>
      <c r="DBY249" s="309">
        <f t="shared" si="99"/>
        <v>0</v>
      </c>
      <c r="DBZ249" s="309">
        <f t="shared" si="99"/>
        <v>0</v>
      </c>
      <c r="DCA249" s="309">
        <f t="shared" si="99"/>
        <v>0</v>
      </c>
      <c r="DCB249" s="309">
        <f t="shared" si="99"/>
        <v>0</v>
      </c>
      <c r="DCC249" s="309">
        <f t="shared" si="99"/>
        <v>0</v>
      </c>
      <c r="DCD249" s="309">
        <f t="shared" si="99"/>
        <v>0</v>
      </c>
      <c r="DCE249" s="309">
        <f t="shared" si="99"/>
        <v>0</v>
      </c>
      <c r="DCF249" s="309">
        <f t="shared" si="99"/>
        <v>0</v>
      </c>
      <c r="DCG249" s="309">
        <f t="shared" si="99"/>
        <v>0</v>
      </c>
      <c r="DCH249" s="309">
        <f t="shared" si="99"/>
        <v>0</v>
      </c>
      <c r="DCI249" s="309">
        <f t="shared" si="99"/>
        <v>0</v>
      </c>
      <c r="DCJ249" s="309">
        <f t="shared" si="99"/>
        <v>0</v>
      </c>
      <c r="DCK249" s="309">
        <f t="shared" si="99"/>
        <v>0</v>
      </c>
      <c r="DCL249" s="309">
        <f t="shared" si="99"/>
        <v>0</v>
      </c>
      <c r="DCM249" s="309">
        <f t="shared" si="99"/>
        <v>0</v>
      </c>
      <c r="DCN249" s="309">
        <f t="shared" si="99"/>
        <v>0</v>
      </c>
      <c r="DCO249" s="309">
        <f t="shared" si="99"/>
        <v>0</v>
      </c>
      <c r="DCP249" s="309">
        <f t="shared" si="99"/>
        <v>0</v>
      </c>
      <c r="DCQ249" s="309">
        <f t="shared" si="99"/>
        <v>0</v>
      </c>
      <c r="DCR249" s="309">
        <f t="shared" ref="DCR249:DFC249" si="100">DCR208</f>
        <v>0</v>
      </c>
      <c r="DCS249" s="309">
        <f t="shared" si="100"/>
        <v>0</v>
      </c>
      <c r="DCT249" s="309">
        <f t="shared" si="100"/>
        <v>0</v>
      </c>
      <c r="DCU249" s="309">
        <f t="shared" si="100"/>
        <v>0</v>
      </c>
      <c r="DCV249" s="309">
        <f t="shared" si="100"/>
        <v>0</v>
      </c>
      <c r="DCW249" s="309">
        <f t="shared" si="100"/>
        <v>0</v>
      </c>
      <c r="DCX249" s="309">
        <f t="shared" si="100"/>
        <v>0</v>
      </c>
      <c r="DCY249" s="309">
        <f t="shared" si="100"/>
        <v>0</v>
      </c>
      <c r="DCZ249" s="309">
        <f t="shared" si="100"/>
        <v>0</v>
      </c>
      <c r="DDA249" s="309">
        <f t="shared" si="100"/>
        <v>0</v>
      </c>
      <c r="DDB249" s="309">
        <f t="shared" si="100"/>
        <v>0</v>
      </c>
      <c r="DDC249" s="309">
        <f t="shared" si="100"/>
        <v>0</v>
      </c>
      <c r="DDD249" s="309">
        <f t="shared" si="100"/>
        <v>0</v>
      </c>
      <c r="DDE249" s="309">
        <f t="shared" si="100"/>
        <v>0</v>
      </c>
      <c r="DDF249" s="309">
        <f t="shared" si="100"/>
        <v>0</v>
      </c>
      <c r="DDG249" s="309">
        <f t="shared" si="100"/>
        <v>0</v>
      </c>
      <c r="DDH249" s="309">
        <f t="shared" si="100"/>
        <v>0</v>
      </c>
      <c r="DDI249" s="309">
        <f t="shared" si="100"/>
        <v>0</v>
      </c>
      <c r="DDJ249" s="309">
        <f t="shared" si="100"/>
        <v>0</v>
      </c>
      <c r="DDK249" s="309">
        <f t="shared" si="100"/>
        <v>0</v>
      </c>
      <c r="DDL249" s="309">
        <f t="shared" si="100"/>
        <v>0</v>
      </c>
      <c r="DDM249" s="309">
        <f t="shared" si="100"/>
        <v>0</v>
      </c>
      <c r="DDN249" s="309">
        <f t="shared" si="100"/>
        <v>0</v>
      </c>
      <c r="DDO249" s="309">
        <f t="shared" si="100"/>
        <v>0</v>
      </c>
      <c r="DDP249" s="309">
        <f t="shared" si="100"/>
        <v>0</v>
      </c>
      <c r="DDQ249" s="309">
        <f t="shared" si="100"/>
        <v>0</v>
      </c>
      <c r="DDR249" s="309">
        <f t="shared" si="100"/>
        <v>0</v>
      </c>
      <c r="DDS249" s="309">
        <f t="shared" si="100"/>
        <v>0</v>
      </c>
      <c r="DDT249" s="309">
        <f t="shared" si="100"/>
        <v>0</v>
      </c>
      <c r="DDU249" s="309">
        <f t="shared" si="100"/>
        <v>0</v>
      </c>
      <c r="DDV249" s="309">
        <f t="shared" si="100"/>
        <v>0</v>
      </c>
      <c r="DDW249" s="309">
        <f t="shared" si="100"/>
        <v>0</v>
      </c>
      <c r="DDX249" s="309">
        <f t="shared" si="100"/>
        <v>0</v>
      </c>
      <c r="DDY249" s="309">
        <f t="shared" si="100"/>
        <v>0</v>
      </c>
      <c r="DDZ249" s="309">
        <f t="shared" si="100"/>
        <v>0</v>
      </c>
      <c r="DEA249" s="309">
        <f t="shared" si="100"/>
        <v>0</v>
      </c>
      <c r="DEB249" s="309">
        <f t="shared" si="100"/>
        <v>0</v>
      </c>
      <c r="DEC249" s="309">
        <f t="shared" si="100"/>
        <v>0</v>
      </c>
      <c r="DED249" s="309">
        <f t="shared" si="100"/>
        <v>0</v>
      </c>
      <c r="DEE249" s="309">
        <f t="shared" si="100"/>
        <v>0</v>
      </c>
      <c r="DEF249" s="309">
        <f t="shared" si="100"/>
        <v>0</v>
      </c>
      <c r="DEG249" s="309">
        <f t="shared" si="100"/>
        <v>0</v>
      </c>
      <c r="DEH249" s="309">
        <f t="shared" si="100"/>
        <v>0</v>
      </c>
      <c r="DEI249" s="309">
        <f t="shared" si="100"/>
        <v>0</v>
      </c>
      <c r="DEJ249" s="309">
        <f t="shared" si="100"/>
        <v>0</v>
      </c>
      <c r="DEK249" s="309">
        <f t="shared" si="100"/>
        <v>0</v>
      </c>
      <c r="DEL249" s="309">
        <f t="shared" si="100"/>
        <v>0</v>
      </c>
      <c r="DEM249" s="309">
        <f t="shared" si="100"/>
        <v>0</v>
      </c>
      <c r="DEN249" s="309">
        <f t="shared" si="100"/>
        <v>0</v>
      </c>
      <c r="DEO249" s="309">
        <f t="shared" si="100"/>
        <v>0</v>
      </c>
      <c r="DEP249" s="309">
        <f t="shared" si="100"/>
        <v>0</v>
      </c>
      <c r="DEQ249" s="309">
        <f t="shared" si="100"/>
        <v>0</v>
      </c>
      <c r="DER249" s="309">
        <f t="shared" si="100"/>
        <v>0</v>
      </c>
      <c r="DES249" s="309">
        <f t="shared" si="100"/>
        <v>0</v>
      </c>
      <c r="DET249" s="309">
        <f t="shared" si="100"/>
        <v>0</v>
      </c>
      <c r="DEU249" s="309">
        <f t="shared" si="100"/>
        <v>0</v>
      </c>
      <c r="DEV249" s="309">
        <f t="shared" si="100"/>
        <v>0</v>
      </c>
      <c r="DEW249" s="309">
        <f t="shared" si="100"/>
        <v>0</v>
      </c>
      <c r="DEX249" s="309">
        <f t="shared" si="100"/>
        <v>0</v>
      </c>
      <c r="DEY249" s="309">
        <f t="shared" si="100"/>
        <v>0</v>
      </c>
      <c r="DEZ249" s="309">
        <f t="shared" si="100"/>
        <v>0</v>
      </c>
      <c r="DFA249" s="309">
        <f t="shared" si="100"/>
        <v>0</v>
      </c>
      <c r="DFB249" s="309">
        <f t="shared" si="100"/>
        <v>0</v>
      </c>
      <c r="DFC249" s="309">
        <f t="shared" si="100"/>
        <v>0</v>
      </c>
      <c r="DFD249" s="309">
        <f t="shared" ref="DFD249:DHO249" si="101">DFD208</f>
        <v>0</v>
      </c>
      <c r="DFE249" s="309">
        <f t="shared" si="101"/>
        <v>0</v>
      </c>
      <c r="DFF249" s="309">
        <f t="shared" si="101"/>
        <v>0</v>
      </c>
      <c r="DFG249" s="309">
        <f t="shared" si="101"/>
        <v>0</v>
      </c>
      <c r="DFH249" s="309">
        <f t="shared" si="101"/>
        <v>0</v>
      </c>
      <c r="DFI249" s="309">
        <f t="shared" si="101"/>
        <v>0</v>
      </c>
      <c r="DFJ249" s="309">
        <f t="shared" si="101"/>
        <v>0</v>
      </c>
      <c r="DFK249" s="309">
        <f t="shared" si="101"/>
        <v>0</v>
      </c>
      <c r="DFL249" s="309">
        <f t="shared" si="101"/>
        <v>0</v>
      </c>
      <c r="DFM249" s="309">
        <f t="shared" si="101"/>
        <v>0</v>
      </c>
      <c r="DFN249" s="309">
        <f t="shared" si="101"/>
        <v>0</v>
      </c>
      <c r="DFO249" s="309">
        <f t="shared" si="101"/>
        <v>0</v>
      </c>
      <c r="DFP249" s="309">
        <f t="shared" si="101"/>
        <v>0</v>
      </c>
      <c r="DFQ249" s="309">
        <f t="shared" si="101"/>
        <v>0</v>
      </c>
      <c r="DFR249" s="309">
        <f t="shared" si="101"/>
        <v>0</v>
      </c>
      <c r="DFS249" s="309">
        <f t="shared" si="101"/>
        <v>0</v>
      </c>
      <c r="DFT249" s="309">
        <f t="shared" si="101"/>
        <v>0</v>
      </c>
      <c r="DFU249" s="309">
        <f t="shared" si="101"/>
        <v>0</v>
      </c>
      <c r="DFV249" s="309">
        <f t="shared" si="101"/>
        <v>0</v>
      </c>
      <c r="DFW249" s="309">
        <f t="shared" si="101"/>
        <v>0</v>
      </c>
      <c r="DFX249" s="309">
        <f t="shared" si="101"/>
        <v>0</v>
      </c>
      <c r="DFY249" s="309">
        <f t="shared" si="101"/>
        <v>0</v>
      </c>
      <c r="DFZ249" s="309">
        <f t="shared" si="101"/>
        <v>0</v>
      </c>
      <c r="DGA249" s="309">
        <f t="shared" si="101"/>
        <v>0</v>
      </c>
      <c r="DGB249" s="309">
        <f t="shared" si="101"/>
        <v>0</v>
      </c>
      <c r="DGC249" s="309">
        <f t="shared" si="101"/>
        <v>0</v>
      </c>
      <c r="DGD249" s="309">
        <f t="shared" si="101"/>
        <v>0</v>
      </c>
      <c r="DGE249" s="309">
        <f t="shared" si="101"/>
        <v>0</v>
      </c>
      <c r="DGF249" s="309">
        <f t="shared" si="101"/>
        <v>0</v>
      </c>
      <c r="DGG249" s="309">
        <f t="shared" si="101"/>
        <v>0</v>
      </c>
      <c r="DGH249" s="309">
        <f t="shared" si="101"/>
        <v>0</v>
      </c>
      <c r="DGI249" s="309">
        <f t="shared" si="101"/>
        <v>0</v>
      </c>
      <c r="DGJ249" s="309">
        <f t="shared" si="101"/>
        <v>0</v>
      </c>
      <c r="DGK249" s="309">
        <f t="shared" si="101"/>
        <v>0</v>
      </c>
      <c r="DGL249" s="309">
        <f t="shared" si="101"/>
        <v>0</v>
      </c>
      <c r="DGM249" s="309">
        <f t="shared" si="101"/>
        <v>0</v>
      </c>
      <c r="DGN249" s="309">
        <f t="shared" si="101"/>
        <v>0</v>
      </c>
      <c r="DGO249" s="309">
        <f t="shared" si="101"/>
        <v>0</v>
      </c>
      <c r="DGP249" s="309">
        <f t="shared" si="101"/>
        <v>0</v>
      </c>
      <c r="DGQ249" s="309">
        <f t="shared" si="101"/>
        <v>0</v>
      </c>
      <c r="DGR249" s="309">
        <f t="shared" si="101"/>
        <v>0</v>
      </c>
      <c r="DGS249" s="309">
        <f t="shared" si="101"/>
        <v>0</v>
      </c>
      <c r="DGT249" s="309">
        <f t="shared" si="101"/>
        <v>0</v>
      </c>
      <c r="DGU249" s="309">
        <f t="shared" si="101"/>
        <v>0</v>
      </c>
      <c r="DGV249" s="309">
        <f t="shared" si="101"/>
        <v>0</v>
      </c>
      <c r="DGW249" s="309">
        <f t="shared" si="101"/>
        <v>0</v>
      </c>
      <c r="DGX249" s="309">
        <f t="shared" si="101"/>
        <v>0</v>
      </c>
      <c r="DGY249" s="309">
        <f t="shared" si="101"/>
        <v>0</v>
      </c>
      <c r="DGZ249" s="309">
        <f t="shared" si="101"/>
        <v>0</v>
      </c>
      <c r="DHA249" s="309">
        <f t="shared" si="101"/>
        <v>0</v>
      </c>
      <c r="DHB249" s="309">
        <f t="shared" si="101"/>
        <v>0</v>
      </c>
      <c r="DHC249" s="309">
        <f t="shared" si="101"/>
        <v>0</v>
      </c>
      <c r="DHD249" s="309">
        <f t="shared" si="101"/>
        <v>0</v>
      </c>
      <c r="DHE249" s="309">
        <f t="shared" si="101"/>
        <v>0</v>
      </c>
      <c r="DHF249" s="309">
        <f t="shared" si="101"/>
        <v>0</v>
      </c>
      <c r="DHG249" s="309">
        <f t="shared" si="101"/>
        <v>0</v>
      </c>
      <c r="DHH249" s="309">
        <f t="shared" si="101"/>
        <v>0</v>
      </c>
      <c r="DHI249" s="309">
        <f t="shared" si="101"/>
        <v>0</v>
      </c>
      <c r="DHJ249" s="309">
        <f t="shared" si="101"/>
        <v>0</v>
      </c>
      <c r="DHK249" s="309">
        <f t="shared" si="101"/>
        <v>0</v>
      </c>
      <c r="DHL249" s="309">
        <f t="shared" si="101"/>
        <v>0</v>
      </c>
      <c r="DHM249" s="309">
        <f t="shared" si="101"/>
        <v>0</v>
      </c>
      <c r="DHN249" s="309">
        <f t="shared" si="101"/>
        <v>0</v>
      </c>
      <c r="DHO249" s="309">
        <f t="shared" si="101"/>
        <v>0</v>
      </c>
      <c r="DHP249" s="309">
        <f t="shared" ref="DHP249:DKA249" si="102">DHP208</f>
        <v>0</v>
      </c>
      <c r="DHQ249" s="309">
        <f t="shared" si="102"/>
        <v>0</v>
      </c>
      <c r="DHR249" s="309">
        <f t="shared" si="102"/>
        <v>0</v>
      </c>
      <c r="DHS249" s="309">
        <f t="shared" si="102"/>
        <v>0</v>
      </c>
      <c r="DHT249" s="309">
        <f t="shared" si="102"/>
        <v>0</v>
      </c>
      <c r="DHU249" s="309">
        <f t="shared" si="102"/>
        <v>0</v>
      </c>
      <c r="DHV249" s="309">
        <f t="shared" si="102"/>
        <v>0</v>
      </c>
      <c r="DHW249" s="309">
        <f t="shared" si="102"/>
        <v>0</v>
      </c>
      <c r="DHX249" s="309">
        <f t="shared" si="102"/>
        <v>0</v>
      </c>
      <c r="DHY249" s="309">
        <f t="shared" si="102"/>
        <v>0</v>
      </c>
      <c r="DHZ249" s="309">
        <f t="shared" si="102"/>
        <v>0</v>
      </c>
      <c r="DIA249" s="309">
        <f t="shared" si="102"/>
        <v>0</v>
      </c>
      <c r="DIB249" s="309">
        <f t="shared" si="102"/>
        <v>0</v>
      </c>
      <c r="DIC249" s="309">
        <f t="shared" si="102"/>
        <v>0</v>
      </c>
      <c r="DID249" s="309">
        <f t="shared" si="102"/>
        <v>0</v>
      </c>
      <c r="DIE249" s="309">
        <f t="shared" si="102"/>
        <v>0</v>
      </c>
      <c r="DIF249" s="309">
        <f t="shared" si="102"/>
        <v>0</v>
      </c>
      <c r="DIG249" s="309">
        <f t="shared" si="102"/>
        <v>0</v>
      </c>
      <c r="DIH249" s="309">
        <f t="shared" si="102"/>
        <v>0</v>
      </c>
      <c r="DII249" s="309">
        <f t="shared" si="102"/>
        <v>0</v>
      </c>
      <c r="DIJ249" s="309">
        <f t="shared" si="102"/>
        <v>0</v>
      </c>
      <c r="DIK249" s="309">
        <f t="shared" si="102"/>
        <v>0</v>
      </c>
      <c r="DIL249" s="309">
        <f t="shared" si="102"/>
        <v>0</v>
      </c>
      <c r="DIM249" s="309">
        <f t="shared" si="102"/>
        <v>0</v>
      </c>
      <c r="DIN249" s="309">
        <f t="shared" si="102"/>
        <v>0</v>
      </c>
      <c r="DIO249" s="309">
        <f t="shared" si="102"/>
        <v>0</v>
      </c>
      <c r="DIP249" s="309">
        <f t="shared" si="102"/>
        <v>0</v>
      </c>
      <c r="DIQ249" s="309">
        <f t="shared" si="102"/>
        <v>0</v>
      </c>
      <c r="DIR249" s="309">
        <f t="shared" si="102"/>
        <v>0</v>
      </c>
      <c r="DIS249" s="309">
        <f t="shared" si="102"/>
        <v>0</v>
      </c>
      <c r="DIT249" s="309">
        <f t="shared" si="102"/>
        <v>0</v>
      </c>
      <c r="DIU249" s="309">
        <f t="shared" si="102"/>
        <v>0</v>
      </c>
      <c r="DIV249" s="309">
        <f t="shared" si="102"/>
        <v>0</v>
      </c>
      <c r="DIW249" s="309">
        <f t="shared" si="102"/>
        <v>0</v>
      </c>
      <c r="DIX249" s="309">
        <f t="shared" si="102"/>
        <v>0</v>
      </c>
      <c r="DIY249" s="309">
        <f t="shared" si="102"/>
        <v>0</v>
      </c>
      <c r="DIZ249" s="309">
        <f t="shared" si="102"/>
        <v>0</v>
      </c>
      <c r="DJA249" s="309">
        <f t="shared" si="102"/>
        <v>0</v>
      </c>
      <c r="DJB249" s="309">
        <f t="shared" si="102"/>
        <v>0</v>
      </c>
      <c r="DJC249" s="309">
        <f t="shared" si="102"/>
        <v>0</v>
      </c>
      <c r="DJD249" s="309">
        <f t="shared" si="102"/>
        <v>0</v>
      </c>
      <c r="DJE249" s="309">
        <f t="shared" si="102"/>
        <v>0</v>
      </c>
      <c r="DJF249" s="309">
        <f t="shared" si="102"/>
        <v>0</v>
      </c>
      <c r="DJG249" s="309">
        <f t="shared" si="102"/>
        <v>0</v>
      </c>
      <c r="DJH249" s="309">
        <f t="shared" si="102"/>
        <v>0</v>
      </c>
      <c r="DJI249" s="309">
        <f t="shared" si="102"/>
        <v>0</v>
      </c>
      <c r="DJJ249" s="309">
        <f t="shared" si="102"/>
        <v>0</v>
      </c>
      <c r="DJK249" s="309">
        <f t="shared" si="102"/>
        <v>0</v>
      </c>
      <c r="DJL249" s="309">
        <f t="shared" si="102"/>
        <v>0</v>
      </c>
      <c r="DJM249" s="309">
        <f t="shared" si="102"/>
        <v>0</v>
      </c>
      <c r="DJN249" s="309">
        <f t="shared" si="102"/>
        <v>0</v>
      </c>
      <c r="DJO249" s="309">
        <f t="shared" si="102"/>
        <v>0</v>
      </c>
      <c r="DJP249" s="309">
        <f t="shared" si="102"/>
        <v>0</v>
      </c>
      <c r="DJQ249" s="309">
        <f t="shared" si="102"/>
        <v>0</v>
      </c>
      <c r="DJR249" s="309">
        <f t="shared" si="102"/>
        <v>0</v>
      </c>
      <c r="DJS249" s="309">
        <f t="shared" si="102"/>
        <v>0</v>
      </c>
      <c r="DJT249" s="309">
        <f t="shared" si="102"/>
        <v>0</v>
      </c>
      <c r="DJU249" s="309">
        <f t="shared" si="102"/>
        <v>0</v>
      </c>
      <c r="DJV249" s="309">
        <f t="shared" si="102"/>
        <v>0</v>
      </c>
      <c r="DJW249" s="309">
        <f t="shared" si="102"/>
        <v>0</v>
      </c>
      <c r="DJX249" s="309">
        <f t="shared" si="102"/>
        <v>0</v>
      </c>
      <c r="DJY249" s="309">
        <f t="shared" si="102"/>
        <v>0</v>
      </c>
      <c r="DJZ249" s="309">
        <f t="shared" si="102"/>
        <v>0</v>
      </c>
      <c r="DKA249" s="309">
        <f t="shared" si="102"/>
        <v>0</v>
      </c>
      <c r="DKB249" s="309">
        <f t="shared" ref="DKB249:DMM249" si="103">DKB208</f>
        <v>0</v>
      </c>
      <c r="DKC249" s="309">
        <f t="shared" si="103"/>
        <v>0</v>
      </c>
      <c r="DKD249" s="309">
        <f t="shared" si="103"/>
        <v>0</v>
      </c>
      <c r="DKE249" s="309">
        <f t="shared" si="103"/>
        <v>0</v>
      </c>
      <c r="DKF249" s="309">
        <f t="shared" si="103"/>
        <v>0</v>
      </c>
      <c r="DKG249" s="309">
        <f t="shared" si="103"/>
        <v>0</v>
      </c>
      <c r="DKH249" s="309">
        <f t="shared" si="103"/>
        <v>0</v>
      </c>
      <c r="DKI249" s="309">
        <f t="shared" si="103"/>
        <v>0</v>
      </c>
      <c r="DKJ249" s="309">
        <f t="shared" si="103"/>
        <v>0</v>
      </c>
      <c r="DKK249" s="309">
        <f t="shared" si="103"/>
        <v>0</v>
      </c>
      <c r="DKL249" s="309">
        <f t="shared" si="103"/>
        <v>0</v>
      </c>
      <c r="DKM249" s="309">
        <f t="shared" si="103"/>
        <v>0</v>
      </c>
      <c r="DKN249" s="309">
        <f t="shared" si="103"/>
        <v>0</v>
      </c>
      <c r="DKO249" s="309">
        <f t="shared" si="103"/>
        <v>0</v>
      </c>
      <c r="DKP249" s="309">
        <f t="shared" si="103"/>
        <v>0</v>
      </c>
      <c r="DKQ249" s="309">
        <f t="shared" si="103"/>
        <v>0</v>
      </c>
      <c r="DKR249" s="309">
        <f t="shared" si="103"/>
        <v>0</v>
      </c>
      <c r="DKS249" s="309">
        <f t="shared" si="103"/>
        <v>0</v>
      </c>
      <c r="DKT249" s="309">
        <f t="shared" si="103"/>
        <v>0</v>
      </c>
      <c r="DKU249" s="309">
        <f t="shared" si="103"/>
        <v>0</v>
      </c>
      <c r="DKV249" s="309">
        <f t="shared" si="103"/>
        <v>0</v>
      </c>
      <c r="DKW249" s="309">
        <f t="shared" si="103"/>
        <v>0</v>
      </c>
      <c r="DKX249" s="309">
        <f t="shared" si="103"/>
        <v>0</v>
      </c>
      <c r="DKY249" s="309">
        <f t="shared" si="103"/>
        <v>0</v>
      </c>
      <c r="DKZ249" s="309">
        <f t="shared" si="103"/>
        <v>0</v>
      </c>
      <c r="DLA249" s="309">
        <f t="shared" si="103"/>
        <v>0</v>
      </c>
      <c r="DLB249" s="309">
        <f t="shared" si="103"/>
        <v>0</v>
      </c>
      <c r="DLC249" s="309">
        <f t="shared" si="103"/>
        <v>0</v>
      </c>
      <c r="DLD249" s="309">
        <f t="shared" si="103"/>
        <v>0</v>
      </c>
      <c r="DLE249" s="309">
        <f t="shared" si="103"/>
        <v>0</v>
      </c>
      <c r="DLF249" s="309">
        <f t="shared" si="103"/>
        <v>0</v>
      </c>
      <c r="DLG249" s="309">
        <f t="shared" si="103"/>
        <v>0</v>
      </c>
      <c r="DLH249" s="309">
        <f t="shared" si="103"/>
        <v>0</v>
      </c>
      <c r="DLI249" s="309">
        <f t="shared" si="103"/>
        <v>0</v>
      </c>
      <c r="DLJ249" s="309">
        <f t="shared" si="103"/>
        <v>0</v>
      </c>
      <c r="DLK249" s="309">
        <f t="shared" si="103"/>
        <v>0</v>
      </c>
      <c r="DLL249" s="309">
        <f t="shared" si="103"/>
        <v>0</v>
      </c>
      <c r="DLM249" s="309">
        <f t="shared" si="103"/>
        <v>0</v>
      </c>
      <c r="DLN249" s="309">
        <f t="shared" si="103"/>
        <v>0</v>
      </c>
      <c r="DLO249" s="309">
        <f t="shared" si="103"/>
        <v>0</v>
      </c>
      <c r="DLP249" s="309">
        <f t="shared" si="103"/>
        <v>0</v>
      </c>
      <c r="DLQ249" s="309">
        <f t="shared" si="103"/>
        <v>0</v>
      </c>
      <c r="DLR249" s="309">
        <f t="shared" si="103"/>
        <v>0</v>
      </c>
      <c r="DLS249" s="309">
        <f t="shared" si="103"/>
        <v>0</v>
      </c>
      <c r="DLT249" s="309">
        <f t="shared" si="103"/>
        <v>0</v>
      </c>
      <c r="DLU249" s="309">
        <f t="shared" si="103"/>
        <v>0</v>
      </c>
      <c r="DLV249" s="309">
        <f t="shared" si="103"/>
        <v>0</v>
      </c>
      <c r="DLW249" s="309">
        <f t="shared" si="103"/>
        <v>0</v>
      </c>
      <c r="DLX249" s="309">
        <f t="shared" si="103"/>
        <v>0</v>
      </c>
      <c r="DLY249" s="309">
        <f t="shared" si="103"/>
        <v>0</v>
      </c>
      <c r="DLZ249" s="309">
        <f t="shared" si="103"/>
        <v>0</v>
      </c>
      <c r="DMA249" s="309">
        <f t="shared" si="103"/>
        <v>0</v>
      </c>
      <c r="DMB249" s="309">
        <f t="shared" si="103"/>
        <v>0</v>
      </c>
      <c r="DMC249" s="309">
        <f t="shared" si="103"/>
        <v>0</v>
      </c>
      <c r="DMD249" s="309">
        <f t="shared" si="103"/>
        <v>0</v>
      </c>
      <c r="DME249" s="309">
        <f t="shared" si="103"/>
        <v>0</v>
      </c>
      <c r="DMF249" s="309">
        <f t="shared" si="103"/>
        <v>0</v>
      </c>
      <c r="DMG249" s="309">
        <f t="shared" si="103"/>
        <v>0</v>
      </c>
      <c r="DMH249" s="309">
        <f t="shared" si="103"/>
        <v>0</v>
      </c>
      <c r="DMI249" s="309">
        <f t="shared" si="103"/>
        <v>0</v>
      </c>
      <c r="DMJ249" s="309">
        <f t="shared" si="103"/>
        <v>0</v>
      </c>
      <c r="DMK249" s="309">
        <f t="shared" si="103"/>
        <v>0</v>
      </c>
      <c r="DML249" s="309">
        <f t="shared" si="103"/>
        <v>0</v>
      </c>
      <c r="DMM249" s="309">
        <f t="shared" si="103"/>
        <v>0</v>
      </c>
      <c r="DMN249" s="309">
        <f t="shared" ref="DMN249:DOY249" si="104">DMN208</f>
        <v>0</v>
      </c>
      <c r="DMO249" s="309">
        <f t="shared" si="104"/>
        <v>0</v>
      </c>
      <c r="DMP249" s="309">
        <f t="shared" si="104"/>
        <v>0</v>
      </c>
      <c r="DMQ249" s="309">
        <f t="shared" si="104"/>
        <v>0</v>
      </c>
      <c r="DMR249" s="309">
        <f t="shared" si="104"/>
        <v>0</v>
      </c>
      <c r="DMS249" s="309">
        <f t="shared" si="104"/>
        <v>0</v>
      </c>
      <c r="DMT249" s="309">
        <f t="shared" si="104"/>
        <v>0</v>
      </c>
      <c r="DMU249" s="309">
        <f t="shared" si="104"/>
        <v>0</v>
      </c>
      <c r="DMV249" s="309">
        <f t="shared" si="104"/>
        <v>0</v>
      </c>
      <c r="DMW249" s="309">
        <f t="shared" si="104"/>
        <v>0</v>
      </c>
      <c r="DMX249" s="309">
        <f t="shared" si="104"/>
        <v>0</v>
      </c>
      <c r="DMY249" s="309">
        <f t="shared" si="104"/>
        <v>0</v>
      </c>
      <c r="DMZ249" s="309">
        <f t="shared" si="104"/>
        <v>0</v>
      </c>
      <c r="DNA249" s="309">
        <f t="shared" si="104"/>
        <v>0</v>
      </c>
      <c r="DNB249" s="309">
        <f t="shared" si="104"/>
        <v>0</v>
      </c>
      <c r="DNC249" s="309">
        <f t="shared" si="104"/>
        <v>0</v>
      </c>
      <c r="DND249" s="309">
        <f t="shared" si="104"/>
        <v>0</v>
      </c>
      <c r="DNE249" s="309">
        <f t="shared" si="104"/>
        <v>0</v>
      </c>
      <c r="DNF249" s="309">
        <f t="shared" si="104"/>
        <v>0</v>
      </c>
      <c r="DNG249" s="309">
        <f t="shared" si="104"/>
        <v>0</v>
      </c>
      <c r="DNH249" s="309">
        <f t="shared" si="104"/>
        <v>0</v>
      </c>
      <c r="DNI249" s="309">
        <f t="shared" si="104"/>
        <v>0</v>
      </c>
      <c r="DNJ249" s="309">
        <f t="shared" si="104"/>
        <v>0</v>
      </c>
      <c r="DNK249" s="309">
        <f t="shared" si="104"/>
        <v>0</v>
      </c>
      <c r="DNL249" s="309">
        <f t="shared" si="104"/>
        <v>0</v>
      </c>
      <c r="DNM249" s="309">
        <f t="shared" si="104"/>
        <v>0</v>
      </c>
      <c r="DNN249" s="309">
        <f t="shared" si="104"/>
        <v>0</v>
      </c>
      <c r="DNO249" s="309">
        <f t="shared" si="104"/>
        <v>0</v>
      </c>
      <c r="DNP249" s="309">
        <f t="shared" si="104"/>
        <v>0</v>
      </c>
      <c r="DNQ249" s="309">
        <f t="shared" si="104"/>
        <v>0</v>
      </c>
      <c r="DNR249" s="309">
        <f t="shared" si="104"/>
        <v>0</v>
      </c>
      <c r="DNS249" s="309">
        <f t="shared" si="104"/>
        <v>0</v>
      </c>
      <c r="DNT249" s="309">
        <f t="shared" si="104"/>
        <v>0</v>
      </c>
      <c r="DNU249" s="309">
        <f t="shared" si="104"/>
        <v>0</v>
      </c>
      <c r="DNV249" s="309">
        <f t="shared" si="104"/>
        <v>0</v>
      </c>
      <c r="DNW249" s="309">
        <f t="shared" si="104"/>
        <v>0</v>
      </c>
      <c r="DNX249" s="309">
        <f t="shared" si="104"/>
        <v>0</v>
      </c>
      <c r="DNY249" s="309">
        <f t="shared" si="104"/>
        <v>0</v>
      </c>
      <c r="DNZ249" s="309">
        <f t="shared" si="104"/>
        <v>0</v>
      </c>
      <c r="DOA249" s="309">
        <f t="shared" si="104"/>
        <v>0</v>
      </c>
      <c r="DOB249" s="309">
        <f t="shared" si="104"/>
        <v>0</v>
      </c>
      <c r="DOC249" s="309">
        <f t="shared" si="104"/>
        <v>0</v>
      </c>
      <c r="DOD249" s="309">
        <f t="shared" si="104"/>
        <v>0</v>
      </c>
      <c r="DOE249" s="309">
        <f t="shared" si="104"/>
        <v>0</v>
      </c>
      <c r="DOF249" s="309">
        <f t="shared" si="104"/>
        <v>0</v>
      </c>
      <c r="DOG249" s="309">
        <f t="shared" si="104"/>
        <v>0</v>
      </c>
      <c r="DOH249" s="309">
        <f t="shared" si="104"/>
        <v>0</v>
      </c>
      <c r="DOI249" s="309">
        <f t="shared" si="104"/>
        <v>0</v>
      </c>
      <c r="DOJ249" s="309">
        <f t="shared" si="104"/>
        <v>0</v>
      </c>
      <c r="DOK249" s="309">
        <f t="shared" si="104"/>
        <v>0</v>
      </c>
      <c r="DOL249" s="309">
        <f t="shared" si="104"/>
        <v>0</v>
      </c>
      <c r="DOM249" s="309">
        <f t="shared" si="104"/>
        <v>0</v>
      </c>
      <c r="DON249" s="309">
        <f t="shared" si="104"/>
        <v>0</v>
      </c>
      <c r="DOO249" s="309">
        <f t="shared" si="104"/>
        <v>0</v>
      </c>
      <c r="DOP249" s="309">
        <f t="shared" si="104"/>
        <v>0</v>
      </c>
      <c r="DOQ249" s="309">
        <f t="shared" si="104"/>
        <v>0</v>
      </c>
      <c r="DOR249" s="309">
        <f t="shared" si="104"/>
        <v>0</v>
      </c>
      <c r="DOS249" s="309">
        <f t="shared" si="104"/>
        <v>0</v>
      </c>
      <c r="DOT249" s="309">
        <f t="shared" si="104"/>
        <v>0</v>
      </c>
      <c r="DOU249" s="309">
        <f t="shared" si="104"/>
        <v>0</v>
      </c>
      <c r="DOV249" s="309">
        <f t="shared" si="104"/>
        <v>0</v>
      </c>
      <c r="DOW249" s="309">
        <f t="shared" si="104"/>
        <v>0</v>
      </c>
      <c r="DOX249" s="309">
        <f t="shared" si="104"/>
        <v>0</v>
      </c>
      <c r="DOY249" s="309">
        <f t="shared" si="104"/>
        <v>0</v>
      </c>
      <c r="DOZ249" s="309">
        <f t="shared" ref="DOZ249:DRK249" si="105">DOZ208</f>
        <v>0</v>
      </c>
      <c r="DPA249" s="309">
        <f t="shared" si="105"/>
        <v>0</v>
      </c>
      <c r="DPB249" s="309">
        <f t="shared" si="105"/>
        <v>0</v>
      </c>
      <c r="DPC249" s="309">
        <f t="shared" si="105"/>
        <v>0</v>
      </c>
      <c r="DPD249" s="309">
        <f t="shared" si="105"/>
        <v>0</v>
      </c>
      <c r="DPE249" s="309">
        <f t="shared" si="105"/>
        <v>0</v>
      </c>
      <c r="DPF249" s="309">
        <f t="shared" si="105"/>
        <v>0</v>
      </c>
      <c r="DPG249" s="309">
        <f t="shared" si="105"/>
        <v>0</v>
      </c>
      <c r="DPH249" s="309">
        <f t="shared" si="105"/>
        <v>0</v>
      </c>
      <c r="DPI249" s="309">
        <f t="shared" si="105"/>
        <v>0</v>
      </c>
      <c r="DPJ249" s="309">
        <f t="shared" si="105"/>
        <v>0</v>
      </c>
      <c r="DPK249" s="309">
        <f t="shared" si="105"/>
        <v>0</v>
      </c>
      <c r="DPL249" s="309">
        <f t="shared" si="105"/>
        <v>0</v>
      </c>
      <c r="DPM249" s="309">
        <f t="shared" si="105"/>
        <v>0</v>
      </c>
      <c r="DPN249" s="309">
        <f t="shared" si="105"/>
        <v>0</v>
      </c>
      <c r="DPO249" s="309">
        <f t="shared" si="105"/>
        <v>0</v>
      </c>
      <c r="DPP249" s="309">
        <f t="shared" si="105"/>
        <v>0</v>
      </c>
      <c r="DPQ249" s="309">
        <f t="shared" si="105"/>
        <v>0</v>
      </c>
      <c r="DPR249" s="309">
        <f t="shared" si="105"/>
        <v>0</v>
      </c>
      <c r="DPS249" s="309">
        <f t="shared" si="105"/>
        <v>0</v>
      </c>
      <c r="DPT249" s="309">
        <f t="shared" si="105"/>
        <v>0</v>
      </c>
      <c r="DPU249" s="309">
        <f t="shared" si="105"/>
        <v>0</v>
      </c>
      <c r="DPV249" s="309">
        <f t="shared" si="105"/>
        <v>0</v>
      </c>
      <c r="DPW249" s="309">
        <f t="shared" si="105"/>
        <v>0</v>
      </c>
      <c r="DPX249" s="309">
        <f t="shared" si="105"/>
        <v>0</v>
      </c>
      <c r="DPY249" s="309">
        <f t="shared" si="105"/>
        <v>0</v>
      </c>
      <c r="DPZ249" s="309">
        <f t="shared" si="105"/>
        <v>0</v>
      </c>
      <c r="DQA249" s="309">
        <f t="shared" si="105"/>
        <v>0</v>
      </c>
      <c r="DQB249" s="309">
        <f t="shared" si="105"/>
        <v>0</v>
      </c>
      <c r="DQC249" s="309">
        <f t="shared" si="105"/>
        <v>0</v>
      </c>
      <c r="DQD249" s="309">
        <f t="shared" si="105"/>
        <v>0</v>
      </c>
      <c r="DQE249" s="309">
        <f t="shared" si="105"/>
        <v>0</v>
      </c>
      <c r="DQF249" s="309">
        <f t="shared" si="105"/>
        <v>0</v>
      </c>
      <c r="DQG249" s="309">
        <f t="shared" si="105"/>
        <v>0</v>
      </c>
      <c r="DQH249" s="309">
        <f t="shared" si="105"/>
        <v>0</v>
      </c>
      <c r="DQI249" s="309">
        <f t="shared" si="105"/>
        <v>0</v>
      </c>
      <c r="DQJ249" s="309">
        <f t="shared" si="105"/>
        <v>0</v>
      </c>
      <c r="DQK249" s="309">
        <f t="shared" si="105"/>
        <v>0</v>
      </c>
      <c r="DQL249" s="309">
        <f t="shared" si="105"/>
        <v>0</v>
      </c>
      <c r="DQM249" s="309">
        <f t="shared" si="105"/>
        <v>0</v>
      </c>
      <c r="DQN249" s="309">
        <f t="shared" si="105"/>
        <v>0</v>
      </c>
      <c r="DQO249" s="309">
        <f t="shared" si="105"/>
        <v>0</v>
      </c>
      <c r="DQP249" s="309">
        <f t="shared" si="105"/>
        <v>0</v>
      </c>
      <c r="DQQ249" s="309">
        <f t="shared" si="105"/>
        <v>0</v>
      </c>
      <c r="DQR249" s="309">
        <f t="shared" si="105"/>
        <v>0</v>
      </c>
      <c r="DQS249" s="309">
        <f t="shared" si="105"/>
        <v>0</v>
      </c>
      <c r="DQT249" s="309">
        <f t="shared" si="105"/>
        <v>0</v>
      </c>
      <c r="DQU249" s="309">
        <f t="shared" si="105"/>
        <v>0</v>
      </c>
      <c r="DQV249" s="309">
        <f t="shared" si="105"/>
        <v>0</v>
      </c>
      <c r="DQW249" s="309">
        <f t="shared" si="105"/>
        <v>0</v>
      </c>
      <c r="DQX249" s="309">
        <f t="shared" si="105"/>
        <v>0</v>
      </c>
      <c r="DQY249" s="309">
        <f t="shared" si="105"/>
        <v>0</v>
      </c>
      <c r="DQZ249" s="309">
        <f t="shared" si="105"/>
        <v>0</v>
      </c>
      <c r="DRA249" s="309">
        <f t="shared" si="105"/>
        <v>0</v>
      </c>
      <c r="DRB249" s="309">
        <f t="shared" si="105"/>
        <v>0</v>
      </c>
      <c r="DRC249" s="309">
        <f t="shared" si="105"/>
        <v>0</v>
      </c>
      <c r="DRD249" s="309">
        <f t="shared" si="105"/>
        <v>0</v>
      </c>
      <c r="DRE249" s="309">
        <f t="shared" si="105"/>
        <v>0</v>
      </c>
      <c r="DRF249" s="309">
        <f t="shared" si="105"/>
        <v>0</v>
      </c>
      <c r="DRG249" s="309">
        <f t="shared" si="105"/>
        <v>0</v>
      </c>
      <c r="DRH249" s="309">
        <f t="shared" si="105"/>
        <v>0</v>
      </c>
      <c r="DRI249" s="309">
        <f t="shared" si="105"/>
        <v>0</v>
      </c>
      <c r="DRJ249" s="309">
        <f t="shared" si="105"/>
        <v>0</v>
      </c>
      <c r="DRK249" s="309">
        <f t="shared" si="105"/>
        <v>0</v>
      </c>
      <c r="DRL249" s="309">
        <f t="shared" ref="DRL249:DTW249" si="106">DRL208</f>
        <v>0</v>
      </c>
      <c r="DRM249" s="309">
        <f t="shared" si="106"/>
        <v>0</v>
      </c>
      <c r="DRN249" s="309">
        <f t="shared" si="106"/>
        <v>0</v>
      </c>
      <c r="DRO249" s="309">
        <f t="shared" si="106"/>
        <v>0</v>
      </c>
      <c r="DRP249" s="309">
        <f t="shared" si="106"/>
        <v>0</v>
      </c>
      <c r="DRQ249" s="309">
        <f t="shared" si="106"/>
        <v>0</v>
      </c>
      <c r="DRR249" s="309">
        <f t="shared" si="106"/>
        <v>0</v>
      </c>
      <c r="DRS249" s="309">
        <f t="shared" si="106"/>
        <v>0</v>
      </c>
      <c r="DRT249" s="309">
        <f t="shared" si="106"/>
        <v>0</v>
      </c>
      <c r="DRU249" s="309">
        <f t="shared" si="106"/>
        <v>0</v>
      </c>
      <c r="DRV249" s="309">
        <f t="shared" si="106"/>
        <v>0</v>
      </c>
      <c r="DRW249" s="309">
        <f t="shared" si="106"/>
        <v>0</v>
      </c>
      <c r="DRX249" s="309">
        <f t="shared" si="106"/>
        <v>0</v>
      </c>
      <c r="DRY249" s="309">
        <f t="shared" si="106"/>
        <v>0</v>
      </c>
      <c r="DRZ249" s="309">
        <f t="shared" si="106"/>
        <v>0</v>
      </c>
      <c r="DSA249" s="309">
        <f t="shared" si="106"/>
        <v>0</v>
      </c>
      <c r="DSB249" s="309">
        <f t="shared" si="106"/>
        <v>0</v>
      </c>
      <c r="DSC249" s="309">
        <f t="shared" si="106"/>
        <v>0</v>
      </c>
      <c r="DSD249" s="309">
        <f t="shared" si="106"/>
        <v>0</v>
      </c>
      <c r="DSE249" s="309">
        <f t="shared" si="106"/>
        <v>0</v>
      </c>
      <c r="DSF249" s="309">
        <f t="shared" si="106"/>
        <v>0</v>
      </c>
      <c r="DSG249" s="309">
        <f t="shared" si="106"/>
        <v>0</v>
      </c>
      <c r="DSH249" s="309">
        <f t="shared" si="106"/>
        <v>0</v>
      </c>
      <c r="DSI249" s="309">
        <f t="shared" si="106"/>
        <v>0</v>
      </c>
      <c r="DSJ249" s="309">
        <f t="shared" si="106"/>
        <v>0</v>
      </c>
      <c r="DSK249" s="309">
        <f t="shared" si="106"/>
        <v>0</v>
      </c>
      <c r="DSL249" s="309">
        <f t="shared" si="106"/>
        <v>0</v>
      </c>
      <c r="DSM249" s="309">
        <f t="shared" si="106"/>
        <v>0</v>
      </c>
      <c r="DSN249" s="309">
        <f t="shared" si="106"/>
        <v>0</v>
      </c>
      <c r="DSO249" s="309">
        <f t="shared" si="106"/>
        <v>0</v>
      </c>
      <c r="DSP249" s="309">
        <f t="shared" si="106"/>
        <v>0</v>
      </c>
      <c r="DSQ249" s="309">
        <f t="shared" si="106"/>
        <v>0</v>
      </c>
      <c r="DSR249" s="309">
        <f t="shared" si="106"/>
        <v>0</v>
      </c>
      <c r="DSS249" s="309">
        <f t="shared" si="106"/>
        <v>0</v>
      </c>
      <c r="DST249" s="309">
        <f t="shared" si="106"/>
        <v>0</v>
      </c>
      <c r="DSU249" s="309">
        <f t="shared" si="106"/>
        <v>0</v>
      </c>
      <c r="DSV249" s="309">
        <f t="shared" si="106"/>
        <v>0</v>
      </c>
      <c r="DSW249" s="309">
        <f t="shared" si="106"/>
        <v>0</v>
      </c>
      <c r="DSX249" s="309">
        <f t="shared" si="106"/>
        <v>0</v>
      </c>
      <c r="DSY249" s="309">
        <f t="shared" si="106"/>
        <v>0</v>
      </c>
      <c r="DSZ249" s="309">
        <f t="shared" si="106"/>
        <v>0</v>
      </c>
      <c r="DTA249" s="309">
        <f t="shared" si="106"/>
        <v>0</v>
      </c>
      <c r="DTB249" s="309">
        <f t="shared" si="106"/>
        <v>0</v>
      </c>
      <c r="DTC249" s="309">
        <f t="shared" si="106"/>
        <v>0</v>
      </c>
      <c r="DTD249" s="309">
        <f t="shared" si="106"/>
        <v>0</v>
      </c>
      <c r="DTE249" s="309">
        <f t="shared" si="106"/>
        <v>0</v>
      </c>
      <c r="DTF249" s="309">
        <f t="shared" si="106"/>
        <v>0</v>
      </c>
      <c r="DTG249" s="309">
        <f t="shared" si="106"/>
        <v>0</v>
      </c>
      <c r="DTH249" s="309">
        <f t="shared" si="106"/>
        <v>0</v>
      </c>
      <c r="DTI249" s="309">
        <f t="shared" si="106"/>
        <v>0</v>
      </c>
      <c r="DTJ249" s="309">
        <f t="shared" si="106"/>
        <v>0</v>
      </c>
      <c r="DTK249" s="309">
        <f t="shared" si="106"/>
        <v>0</v>
      </c>
      <c r="DTL249" s="309">
        <f t="shared" si="106"/>
        <v>0</v>
      </c>
      <c r="DTM249" s="309">
        <f t="shared" si="106"/>
        <v>0</v>
      </c>
      <c r="DTN249" s="309">
        <f t="shared" si="106"/>
        <v>0</v>
      </c>
      <c r="DTO249" s="309">
        <f t="shared" si="106"/>
        <v>0</v>
      </c>
      <c r="DTP249" s="309">
        <f t="shared" si="106"/>
        <v>0</v>
      </c>
      <c r="DTQ249" s="309">
        <f t="shared" si="106"/>
        <v>0</v>
      </c>
      <c r="DTR249" s="309">
        <f t="shared" si="106"/>
        <v>0</v>
      </c>
      <c r="DTS249" s="309">
        <f t="shared" si="106"/>
        <v>0</v>
      </c>
      <c r="DTT249" s="309">
        <f t="shared" si="106"/>
        <v>0</v>
      </c>
      <c r="DTU249" s="309">
        <f t="shared" si="106"/>
        <v>0</v>
      </c>
      <c r="DTV249" s="309">
        <f t="shared" si="106"/>
        <v>0</v>
      </c>
      <c r="DTW249" s="309">
        <f t="shared" si="106"/>
        <v>0</v>
      </c>
      <c r="DTX249" s="309">
        <f t="shared" ref="DTX249:DWI249" si="107">DTX208</f>
        <v>0</v>
      </c>
      <c r="DTY249" s="309">
        <f t="shared" si="107"/>
        <v>0</v>
      </c>
      <c r="DTZ249" s="309">
        <f t="shared" si="107"/>
        <v>0</v>
      </c>
      <c r="DUA249" s="309">
        <f t="shared" si="107"/>
        <v>0</v>
      </c>
      <c r="DUB249" s="309">
        <f t="shared" si="107"/>
        <v>0</v>
      </c>
      <c r="DUC249" s="309">
        <f t="shared" si="107"/>
        <v>0</v>
      </c>
      <c r="DUD249" s="309">
        <f t="shared" si="107"/>
        <v>0</v>
      </c>
      <c r="DUE249" s="309">
        <f t="shared" si="107"/>
        <v>0</v>
      </c>
      <c r="DUF249" s="309">
        <f t="shared" si="107"/>
        <v>0</v>
      </c>
      <c r="DUG249" s="309">
        <f t="shared" si="107"/>
        <v>0</v>
      </c>
      <c r="DUH249" s="309">
        <f t="shared" si="107"/>
        <v>0</v>
      </c>
      <c r="DUI249" s="309">
        <f t="shared" si="107"/>
        <v>0</v>
      </c>
      <c r="DUJ249" s="309">
        <f t="shared" si="107"/>
        <v>0</v>
      </c>
      <c r="DUK249" s="309">
        <f t="shared" si="107"/>
        <v>0</v>
      </c>
      <c r="DUL249" s="309">
        <f t="shared" si="107"/>
        <v>0</v>
      </c>
      <c r="DUM249" s="309">
        <f t="shared" si="107"/>
        <v>0</v>
      </c>
      <c r="DUN249" s="309">
        <f t="shared" si="107"/>
        <v>0</v>
      </c>
      <c r="DUO249" s="309">
        <f t="shared" si="107"/>
        <v>0</v>
      </c>
      <c r="DUP249" s="309">
        <f t="shared" si="107"/>
        <v>0</v>
      </c>
      <c r="DUQ249" s="309">
        <f t="shared" si="107"/>
        <v>0</v>
      </c>
      <c r="DUR249" s="309">
        <f t="shared" si="107"/>
        <v>0</v>
      </c>
      <c r="DUS249" s="309">
        <f t="shared" si="107"/>
        <v>0</v>
      </c>
      <c r="DUT249" s="309">
        <f t="shared" si="107"/>
        <v>0</v>
      </c>
      <c r="DUU249" s="309">
        <f t="shared" si="107"/>
        <v>0</v>
      </c>
      <c r="DUV249" s="309">
        <f t="shared" si="107"/>
        <v>0</v>
      </c>
      <c r="DUW249" s="309">
        <f t="shared" si="107"/>
        <v>0</v>
      </c>
      <c r="DUX249" s="309">
        <f t="shared" si="107"/>
        <v>0</v>
      </c>
      <c r="DUY249" s="309">
        <f t="shared" si="107"/>
        <v>0</v>
      </c>
      <c r="DUZ249" s="309">
        <f t="shared" si="107"/>
        <v>0</v>
      </c>
      <c r="DVA249" s="309">
        <f t="shared" si="107"/>
        <v>0</v>
      </c>
      <c r="DVB249" s="309">
        <f t="shared" si="107"/>
        <v>0</v>
      </c>
      <c r="DVC249" s="309">
        <f t="shared" si="107"/>
        <v>0</v>
      </c>
      <c r="DVD249" s="309">
        <f t="shared" si="107"/>
        <v>0</v>
      </c>
      <c r="DVE249" s="309">
        <f t="shared" si="107"/>
        <v>0</v>
      </c>
      <c r="DVF249" s="309">
        <f t="shared" si="107"/>
        <v>0</v>
      </c>
      <c r="DVG249" s="309">
        <f t="shared" si="107"/>
        <v>0</v>
      </c>
      <c r="DVH249" s="309">
        <f t="shared" si="107"/>
        <v>0</v>
      </c>
      <c r="DVI249" s="309">
        <f t="shared" si="107"/>
        <v>0</v>
      </c>
      <c r="DVJ249" s="309">
        <f t="shared" si="107"/>
        <v>0</v>
      </c>
      <c r="DVK249" s="309">
        <f t="shared" si="107"/>
        <v>0</v>
      </c>
      <c r="DVL249" s="309">
        <f t="shared" si="107"/>
        <v>0</v>
      </c>
      <c r="DVM249" s="309">
        <f t="shared" si="107"/>
        <v>0</v>
      </c>
      <c r="DVN249" s="309">
        <f t="shared" si="107"/>
        <v>0</v>
      </c>
      <c r="DVO249" s="309">
        <f t="shared" si="107"/>
        <v>0</v>
      </c>
      <c r="DVP249" s="309">
        <f t="shared" si="107"/>
        <v>0</v>
      </c>
      <c r="DVQ249" s="309">
        <f t="shared" si="107"/>
        <v>0</v>
      </c>
      <c r="DVR249" s="309">
        <f t="shared" si="107"/>
        <v>0</v>
      </c>
      <c r="DVS249" s="309">
        <f t="shared" si="107"/>
        <v>0</v>
      </c>
      <c r="DVT249" s="309">
        <f t="shared" si="107"/>
        <v>0</v>
      </c>
      <c r="DVU249" s="309">
        <f t="shared" si="107"/>
        <v>0</v>
      </c>
      <c r="DVV249" s="309">
        <f t="shared" si="107"/>
        <v>0</v>
      </c>
      <c r="DVW249" s="309">
        <f t="shared" si="107"/>
        <v>0</v>
      </c>
      <c r="DVX249" s="309">
        <f t="shared" si="107"/>
        <v>0</v>
      </c>
      <c r="DVY249" s="309">
        <f t="shared" si="107"/>
        <v>0</v>
      </c>
      <c r="DVZ249" s="309">
        <f t="shared" si="107"/>
        <v>0</v>
      </c>
      <c r="DWA249" s="309">
        <f t="shared" si="107"/>
        <v>0</v>
      </c>
      <c r="DWB249" s="309">
        <f t="shared" si="107"/>
        <v>0</v>
      </c>
      <c r="DWC249" s="309">
        <f t="shared" si="107"/>
        <v>0</v>
      </c>
      <c r="DWD249" s="309">
        <f t="shared" si="107"/>
        <v>0</v>
      </c>
      <c r="DWE249" s="309">
        <f t="shared" si="107"/>
        <v>0</v>
      </c>
      <c r="DWF249" s="309">
        <f t="shared" si="107"/>
        <v>0</v>
      </c>
      <c r="DWG249" s="309">
        <f t="shared" si="107"/>
        <v>0</v>
      </c>
      <c r="DWH249" s="309">
        <f t="shared" si="107"/>
        <v>0</v>
      </c>
      <c r="DWI249" s="309">
        <f t="shared" si="107"/>
        <v>0</v>
      </c>
      <c r="DWJ249" s="309">
        <f t="shared" ref="DWJ249:DYU249" si="108">DWJ208</f>
        <v>0</v>
      </c>
      <c r="DWK249" s="309">
        <f t="shared" si="108"/>
        <v>0</v>
      </c>
      <c r="DWL249" s="309">
        <f t="shared" si="108"/>
        <v>0</v>
      </c>
      <c r="DWM249" s="309">
        <f t="shared" si="108"/>
        <v>0</v>
      </c>
      <c r="DWN249" s="309">
        <f t="shared" si="108"/>
        <v>0</v>
      </c>
      <c r="DWO249" s="309">
        <f t="shared" si="108"/>
        <v>0</v>
      </c>
      <c r="DWP249" s="309">
        <f t="shared" si="108"/>
        <v>0</v>
      </c>
      <c r="DWQ249" s="309">
        <f t="shared" si="108"/>
        <v>0</v>
      </c>
      <c r="DWR249" s="309">
        <f t="shared" si="108"/>
        <v>0</v>
      </c>
      <c r="DWS249" s="309">
        <f t="shared" si="108"/>
        <v>0</v>
      </c>
      <c r="DWT249" s="309">
        <f t="shared" si="108"/>
        <v>0</v>
      </c>
      <c r="DWU249" s="309">
        <f t="shared" si="108"/>
        <v>0</v>
      </c>
      <c r="DWV249" s="309">
        <f t="shared" si="108"/>
        <v>0</v>
      </c>
      <c r="DWW249" s="309">
        <f t="shared" si="108"/>
        <v>0</v>
      </c>
      <c r="DWX249" s="309">
        <f t="shared" si="108"/>
        <v>0</v>
      </c>
      <c r="DWY249" s="309">
        <f t="shared" si="108"/>
        <v>0</v>
      </c>
      <c r="DWZ249" s="309">
        <f t="shared" si="108"/>
        <v>0</v>
      </c>
      <c r="DXA249" s="309">
        <f t="shared" si="108"/>
        <v>0</v>
      </c>
      <c r="DXB249" s="309">
        <f t="shared" si="108"/>
        <v>0</v>
      </c>
      <c r="DXC249" s="309">
        <f t="shared" si="108"/>
        <v>0</v>
      </c>
      <c r="DXD249" s="309">
        <f t="shared" si="108"/>
        <v>0</v>
      </c>
      <c r="DXE249" s="309">
        <f t="shared" si="108"/>
        <v>0</v>
      </c>
      <c r="DXF249" s="309">
        <f t="shared" si="108"/>
        <v>0</v>
      </c>
      <c r="DXG249" s="309">
        <f t="shared" si="108"/>
        <v>0</v>
      </c>
      <c r="DXH249" s="309">
        <f t="shared" si="108"/>
        <v>0</v>
      </c>
      <c r="DXI249" s="309">
        <f t="shared" si="108"/>
        <v>0</v>
      </c>
      <c r="DXJ249" s="309">
        <f t="shared" si="108"/>
        <v>0</v>
      </c>
      <c r="DXK249" s="309">
        <f t="shared" si="108"/>
        <v>0</v>
      </c>
      <c r="DXL249" s="309">
        <f t="shared" si="108"/>
        <v>0</v>
      </c>
      <c r="DXM249" s="309">
        <f t="shared" si="108"/>
        <v>0</v>
      </c>
      <c r="DXN249" s="309">
        <f t="shared" si="108"/>
        <v>0</v>
      </c>
      <c r="DXO249" s="309">
        <f t="shared" si="108"/>
        <v>0</v>
      </c>
      <c r="DXP249" s="309">
        <f t="shared" si="108"/>
        <v>0</v>
      </c>
      <c r="DXQ249" s="309">
        <f t="shared" si="108"/>
        <v>0</v>
      </c>
      <c r="DXR249" s="309">
        <f t="shared" si="108"/>
        <v>0</v>
      </c>
      <c r="DXS249" s="309">
        <f t="shared" si="108"/>
        <v>0</v>
      </c>
      <c r="DXT249" s="309">
        <f t="shared" si="108"/>
        <v>0</v>
      </c>
      <c r="DXU249" s="309">
        <f t="shared" si="108"/>
        <v>0</v>
      </c>
      <c r="DXV249" s="309">
        <f t="shared" si="108"/>
        <v>0</v>
      </c>
      <c r="DXW249" s="309">
        <f t="shared" si="108"/>
        <v>0</v>
      </c>
      <c r="DXX249" s="309">
        <f t="shared" si="108"/>
        <v>0</v>
      </c>
      <c r="DXY249" s="309">
        <f t="shared" si="108"/>
        <v>0</v>
      </c>
      <c r="DXZ249" s="309">
        <f t="shared" si="108"/>
        <v>0</v>
      </c>
      <c r="DYA249" s="309">
        <f t="shared" si="108"/>
        <v>0</v>
      </c>
      <c r="DYB249" s="309">
        <f t="shared" si="108"/>
        <v>0</v>
      </c>
      <c r="DYC249" s="309">
        <f t="shared" si="108"/>
        <v>0</v>
      </c>
      <c r="DYD249" s="309">
        <f t="shared" si="108"/>
        <v>0</v>
      </c>
      <c r="DYE249" s="309">
        <f t="shared" si="108"/>
        <v>0</v>
      </c>
      <c r="DYF249" s="309">
        <f t="shared" si="108"/>
        <v>0</v>
      </c>
      <c r="DYG249" s="309">
        <f t="shared" si="108"/>
        <v>0</v>
      </c>
      <c r="DYH249" s="309">
        <f t="shared" si="108"/>
        <v>0</v>
      </c>
      <c r="DYI249" s="309">
        <f t="shared" si="108"/>
        <v>0</v>
      </c>
      <c r="DYJ249" s="309">
        <f t="shared" si="108"/>
        <v>0</v>
      </c>
      <c r="DYK249" s="309">
        <f t="shared" si="108"/>
        <v>0</v>
      </c>
      <c r="DYL249" s="309">
        <f t="shared" si="108"/>
        <v>0</v>
      </c>
      <c r="DYM249" s="309">
        <f t="shared" si="108"/>
        <v>0</v>
      </c>
      <c r="DYN249" s="309">
        <f t="shared" si="108"/>
        <v>0</v>
      </c>
      <c r="DYO249" s="309">
        <f t="shared" si="108"/>
        <v>0</v>
      </c>
      <c r="DYP249" s="309">
        <f t="shared" si="108"/>
        <v>0</v>
      </c>
      <c r="DYQ249" s="309">
        <f t="shared" si="108"/>
        <v>0</v>
      </c>
      <c r="DYR249" s="309">
        <f t="shared" si="108"/>
        <v>0</v>
      </c>
      <c r="DYS249" s="309">
        <f t="shared" si="108"/>
        <v>0</v>
      </c>
      <c r="DYT249" s="309">
        <f t="shared" si="108"/>
        <v>0</v>
      </c>
      <c r="DYU249" s="309">
        <f t="shared" si="108"/>
        <v>0</v>
      </c>
      <c r="DYV249" s="309">
        <f t="shared" ref="DYV249:EBG249" si="109">DYV208</f>
        <v>0</v>
      </c>
      <c r="DYW249" s="309">
        <f t="shared" si="109"/>
        <v>0</v>
      </c>
      <c r="DYX249" s="309">
        <f t="shared" si="109"/>
        <v>0</v>
      </c>
      <c r="DYY249" s="309">
        <f t="shared" si="109"/>
        <v>0</v>
      </c>
      <c r="DYZ249" s="309">
        <f t="shared" si="109"/>
        <v>0</v>
      </c>
      <c r="DZA249" s="309">
        <f t="shared" si="109"/>
        <v>0</v>
      </c>
      <c r="DZB249" s="309">
        <f t="shared" si="109"/>
        <v>0</v>
      </c>
      <c r="DZC249" s="309">
        <f t="shared" si="109"/>
        <v>0</v>
      </c>
      <c r="DZD249" s="309">
        <f t="shared" si="109"/>
        <v>0</v>
      </c>
      <c r="DZE249" s="309">
        <f t="shared" si="109"/>
        <v>0</v>
      </c>
      <c r="DZF249" s="309">
        <f t="shared" si="109"/>
        <v>0</v>
      </c>
      <c r="DZG249" s="309">
        <f t="shared" si="109"/>
        <v>0</v>
      </c>
      <c r="DZH249" s="309">
        <f t="shared" si="109"/>
        <v>0</v>
      </c>
      <c r="DZI249" s="309">
        <f t="shared" si="109"/>
        <v>0</v>
      </c>
      <c r="DZJ249" s="309">
        <f t="shared" si="109"/>
        <v>0</v>
      </c>
      <c r="DZK249" s="309">
        <f t="shared" si="109"/>
        <v>0</v>
      </c>
      <c r="DZL249" s="309">
        <f t="shared" si="109"/>
        <v>0</v>
      </c>
      <c r="DZM249" s="309">
        <f t="shared" si="109"/>
        <v>0</v>
      </c>
      <c r="DZN249" s="309">
        <f t="shared" si="109"/>
        <v>0</v>
      </c>
      <c r="DZO249" s="309">
        <f t="shared" si="109"/>
        <v>0</v>
      </c>
      <c r="DZP249" s="309">
        <f t="shared" si="109"/>
        <v>0</v>
      </c>
      <c r="DZQ249" s="309">
        <f t="shared" si="109"/>
        <v>0</v>
      </c>
      <c r="DZR249" s="309">
        <f t="shared" si="109"/>
        <v>0</v>
      </c>
      <c r="DZS249" s="309">
        <f t="shared" si="109"/>
        <v>0</v>
      </c>
      <c r="DZT249" s="309">
        <f t="shared" si="109"/>
        <v>0</v>
      </c>
      <c r="DZU249" s="309">
        <f t="shared" si="109"/>
        <v>0</v>
      </c>
      <c r="DZV249" s="309">
        <f t="shared" si="109"/>
        <v>0</v>
      </c>
      <c r="DZW249" s="309">
        <f t="shared" si="109"/>
        <v>0</v>
      </c>
      <c r="DZX249" s="309">
        <f t="shared" si="109"/>
        <v>0</v>
      </c>
      <c r="DZY249" s="309">
        <f t="shared" si="109"/>
        <v>0</v>
      </c>
      <c r="DZZ249" s="309">
        <f t="shared" si="109"/>
        <v>0</v>
      </c>
      <c r="EAA249" s="309">
        <f t="shared" si="109"/>
        <v>0</v>
      </c>
      <c r="EAB249" s="309">
        <f t="shared" si="109"/>
        <v>0</v>
      </c>
      <c r="EAC249" s="309">
        <f t="shared" si="109"/>
        <v>0</v>
      </c>
      <c r="EAD249" s="309">
        <f t="shared" si="109"/>
        <v>0</v>
      </c>
      <c r="EAE249" s="309">
        <f t="shared" si="109"/>
        <v>0</v>
      </c>
      <c r="EAF249" s="309">
        <f t="shared" si="109"/>
        <v>0</v>
      </c>
      <c r="EAG249" s="309">
        <f t="shared" si="109"/>
        <v>0</v>
      </c>
      <c r="EAH249" s="309">
        <f t="shared" si="109"/>
        <v>0</v>
      </c>
      <c r="EAI249" s="309">
        <f t="shared" si="109"/>
        <v>0</v>
      </c>
      <c r="EAJ249" s="309">
        <f t="shared" si="109"/>
        <v>0</v>
      </c>
      <c r="EAK249" s="309">
        <f t="shared" si="109"/>
        <v>0</v>
      </c>
      <c r="EAL249" s="309">
        <f t="shared" si="109"/>
        <v>0</v>
      </c>
      <c r="EAM249" s="309">
        <f t="shared" si="109"/>
        <v>0</v>
      </c>
      <c r="EAN249" s="309">
        <f t="shared" si="109"/>
        <v>0</v>
      </c>
      <c r="EAO249" s="309">
        <f t="shared" si="109"/>
        <v>0</v>
      </c>
      <c r="EAP249" s="309">
        <f t="shared" si="109"/>
        <v>0</v>
      </c>
      <c r="EAQ249" s="309">
        <f t="shared" si="109"/>
        <v>0</v>
      </c>
      <c r="EAR249" s="309">
        <f t="shared" si="109"/>
        <v>0</v>
      </c>
      <c r="EAS249" s="309">
        <f t="shared" si="109"/>
        <v>0</v>
      </c>
      <c r="EAT249" s="309">
        <f t="shared" si="109"/>
        <v>0</v>
      </c>
      <c r="EAU249" s="309">
        <f t="shared" si="109"/>
        <v>0</v>
      </c>
      <c r="EAV249" s="309">
        <f t="shared" si="109"/>
        <v>0</v>
      </c>
      <c r="EAW249" s="309">
        <f t="shared" si="109"/>
        <v>0</v>
      </c>
      <c r="EAX249" s="309">
        <f t="shared" si="109"/>
        <v>0</v>
      </c>
      <c r="EAY249" s="309">
        <f t="shared" si="109"/>
        <v>0</v>
      </c>
      <c r="EAZ249" s="309">
        <f t="shared" si="109"/>
        <v>0</v>
      </c>
      <c r="EBA249" s="309">
        <f t="shared" si="109"/>
        <v>0</v>
      </c>
      <c r="EBB249" s="309">
        <f t="shared" si="109"/>
        <v>0</v>
      </c>
      <c r="EBC249" s="309">
        <f t="shared" si="109"/>
        <v>0</v>
      </c>
      <c r="EBD249" s="309">
        <f t="shared" si="109"/>
        <v>0</v>
      </c>
      <c r="EBE249" s="309">
        <f t="shared" si="109"/>
        <v>0</v>
      </c>
      <c r="EBF249" s="309">
        <f t="shared" si="109"/>
        <v>0</v>
      </c>
      <c r="EBG249" s="309">
        <f t="shared" si="109"/>
        <v>0</v>
      </c>
      <c r="EBH249" s="309">
        <f t="shared" ref="EBH249:EDS249" si="110">EBH208</f>
        <v>0</v>
      </c>
      <c r="EBI249" s="309">
        <f t="shared" si="110"/>
        <v>0</v>
      </c>
      <c r="EBJ249" s="309">
        <f t="shared" si="110"/>
        <v>0</v>
      </c>
      <c r="EBK249" s="309">
        <f t="shared" si="110"/>
        <v>0</v>
      </c>
      <c r="EBL249" s="309">
        <f t="shared" si="110"/>
        <v>0</v>
      </c>
      <c r="EBM249" s="309">
        <f t="shared" si="110"/>
        <v>0</v>
      </c>
      <c r="EBN249" s="309">
        <f t="shared" si="110"/>
        <v>0</v>
      </c>
      <c r="EBO249" s="309">
        <f t="shared" si="110"/>
        <v>0</v>
      </c>
      <c r="EBP249" s="309">
        <f t="shared" si="110"/>
        <v>0</v>
      </c>
      <c r="EBQ249" s="309">
        <f t="shared" si="110"/>
        <v>0</v>
      </c>
      <c r="EBR249" s="309">
        <f t="shared" si="110"/>
        <v>0</v>
      </c>
      <c r="EBS249" s="309">
        <f t="shared" si="110"/>
        <v>0</v>
      </c>
      <c r="EBT249" s="309">
        <f t="shared" si="110"/>
        <v>0</v>
      </c>
      <c r="EBU249" s="309">
        <f t="shared" si="110"/>
        <v>0</v>
      </c>
      <c r="EBV249" s="309">
        <f t="shared" si="110"/>
        <v>0</v>
      </c>
      <c r="EBW249" s="309">
        <f t="shared" si="110"/>
        <v>0</v>
      </c>
      <c r="EBX249" s="309">
        <f t="shared" si="110"/>
        <v>0</v>
      </c>
      <c r="EBY249" s="309">
        <f t="shared" si="110"/>
        <v>0</v>
      </c>
      <c r="EBZ249" s="309">
        <f t="shared" si="110"/>
        <v>0</v>
      </c>
      <c r="ECA249" s="309">
        <f t="shared" si="110"/>
        <v>0</v>
      </c>
      <c r="ECB249" s="309">
        <f t="shared" si="110"/>
        <v>0</v>
      </c>
      <c r="ECC249" s="309">
        <f t="shared" si="110"/>
        <v>0</v>
      </c>
      <c r="ECD249" s="309">
        <f t="shared" si="110"/>
        <v>0</v>
      </c>
      <c r="ECE249" s="309">
        <f t="shared" si="110"/>
        <v>0</v>
      </c>
      <c r="ECF249" s="309">
        <f t="shared" si="110"/>
        <v>0</v>
      </c>
      <c r="ECG249" s="309">
        <f t="shared" si="110"/>
        <v>0</v>
      </c>
      <c r="ECH249" s="309">
        <f t="shared" si="110"/>
        <v>0</v>
      </c>
      <c r="ECI249" s="309">
        <f t="shared" si="110"/>
        <v>0</v>
      </c>
      <c r="ECJ249" s="309">
        <f t="shared" si="110"/>
        <v>0</v>
      </c>
      <c r="ECK249" s="309">
        <f t="shared" si="110"/>
        <v>0</v>
      </c>
      <c r="ECL249" s="309">
        <f t="shared" si="110"/>
        <v>0</v>
      </c>
      <c r="ECM249" s="309">
        <f t="shared" si="110"/>
        <v>0</v>
      </c>
      <c r="ECN249" s="309">
        <f t="shared" si="110"/>
        <v>0</v>
      </c>
      <c r="ECO249" s="309">
        <f t="shared" si="110"/>
        <v>0</v>
      </c>
      <c r="ECP249" s="309">
        <f t="shared" si="110"/>
        <v>0</v>
      </c>
      <c r="ECQ249" s="309">
        <f t="shared" si="110"/>
        <v>0</v>
      </c>
      <c r="ECR249" s="309">
        <f t="shared" si="110"/>
        <v>0</v>
      </c>
      <c r="ECS249" s="309">
        <f t="shared" si="110"/>
        <v>0</v>
      </c>
      <c r="ECT249" s="309">
        <f t="shared" si="110"/>
        <v>0</v>
      </c>
      <c r="ECU249" s="309">
        <f t="shared" si="110"/>
        <v>0</v>
      </c>
      <c r="ECV249" s="309">
        <f t="shared" si="110"/>
        <v>0</v>
      </c>
      <c r="ECW249" s="309">
        <f t="shared" si="110"/>
        <v>0</v>
      </c>
      <c r="ECX249" s="309">
        <f t="shared" si="110"/>
        <v>0</v>
      </c>
      <c r="ECY249" s="309">
        <f t="shared" si="110"/>
        <v>0</v>
      </c>
      <c r="ECZ249" s="309">
        <f t="shared" si="110"/>
        <v>0</v>
      </c>
      <c r="EDA249" s="309">
        <f t="shared" si="110"/>
        <v>0</v>
      </c>
      <c r="EDB249" s="309">
        <f t="shared" si="110"/>
        <v>0</v>
      </c>
      <c r="EDC249" s="309">
        <f t="shared" si="110"/>
        <v>0</v>
      </c>
      <c r="EDD249" s="309">
        <f t="shared" si="110"/>
        <v>0</v>
      </c>
      <c r="EDE249" s="309">
        <f t="shared" si="110"/>
        <v>0</v>
      </c>
      <c r="EDF249" s="309">
        <f t="shared" si="110"/>
        <v>0</v>
      </c>
      <c r="EDG249" s="309">
        <f t="shared" si="110"/>
        <v>0</v>
      </c>
      <c r="EDH249" s="309">
        <f t="shared" si="110"/>
        <v>0</v>
      </c>
      <c r="EDI249" s="309">
        <f t="shared" si="110"/>
        <v>0</v>
      </c>
      <c r="EDJ249" s="309">
        <f t="shared" si="110"/>
        <v>0</v>
      </c>
      <c r="EDK249" s="309">
        <f t="shared" si="110"/>
        <v>0</v>
      </c>
      <c r="EDL249" s="309">
        <f t="shared" si="110"/>
        <v>0</v>
      </c>
      <c r="EDM249" s="309">
        <f t="shared" si="110"/>
        <v>0</v>
      </c>
      <c r="EDN249" s="309">
        <f t="shared" si="110"/>
        <v>0</v>
      </c>
      <c r="EDO249" s="309">
        <f t="shared" si="110"/>
        <v>0</v>
      </c>
      <c r="EDP249" s="309">
        <f t="shared" si="110"/>
        <v>0</v>
      </c>
      <c r="EDQ249" s="309">
        <f t="shared" si="110"/>
        <v>0</v>
      </c>
      <c r="EDR249" s="309">
        <f t="shared" si="110"/>
        <v>0</v>
      </c>
      <c r="EDS249" s="309">
        <f t="shared" si="110"/>
        <v>0</v>
      </c>
      <c r="EDT249" s="309">
        <f t="shared" ref="EDT249:EGE249" si="111">EDT208</f>
        <v>0</v>
      </c>
      <c r="EDU249" s="309">
        <f t="shared" si="111"/>
        <v>0</v>
      </c>
      <c r="EDV249" s="309">
        <f t="shared" si="111"/>
        <v>0</v>
      </c>
      <c r="EDW249" s="309">
        <f t="shared" si="111"/>
        <v>0</v>
      </c>
      <c r="EDX249" s="309">
        <f t="shared" si="111"/>
        <v>0</v>
      </c>
      <c r="EDY249" s="309">
        <f t="shared" si="111"/>
        <v>0</v>
      </c>
      <c r="EDZ249" s="309">
        <f t="shared" si="111"/>
        <v>0</v>
      </c>
      <c r="EEA249" s="309">
        <f t="shared" si="111"/>
        <v>0</v>
      </c>
      <c r="EEB249" s="309">
        <f t="shared" si="111"/>
        <v>0</v>
      </c>
      <c r="EEC249" s="309">
        <f t="shared" si="111"/>
        <v>0</v>
      </c>
      <c r="EED249" s="309">
        <f t="shared" si="111"/>
        <v>0</v>
      </c>
      <c r="EEE249" s="309">
        <f t="shared" si="111"/>
        <v>0</v>
      </c>
      <c r="EEF249" s="309">
        <f t="shared" si="111"/>
        <v>0</v>
      </c>
      <c r="EEG249" s="309">
        <f t="shared" si="111"/>
        <v>0</v>
      </c>
      <c r="EEH249" s="309">
        <f t="shared" si="111"/>
        <v>0</v>
      </c>
      <c r="EEI249" s="309">
        <f t="shared" si="111"/>
        <v>0</v>
      </c>
      <c r="EEJ249" s="309">
        <f t="shared" si="111"/>
        <v>0</v>
      </c>
      <c r="EEK249" s="309">
        <f t="shared" si="111"/>
        <v>0</v>
      </c>
      <c r="EEL249" s="309">
        <f t="shared" si="111"/>
        <v>0</v>
      </c>
      <c r="EEM249" s="309">
        <f t="shared" si="111"/>
        <v>0</v>
      </c>
      <c r="EEN249" s="309">
        <f t="shared" si="111"/>
        <v>0</v>
      </c>
      <c r="EEO249" s="309">
        <f t="shared" si="111"/>
        <v>0</v>
      </c>
      <c r="EEP249" s="309">
        <f t="shared" si="111"/>
        <v>0</v>
      </c>
      <c r="EEQ249" s="309">
        <f t="shared" si="111"/>
        <v>0</v>
      </c>
      <c r="EER249" s="309">
        <f t="shared" si="111"/>
        <v>0</v>
      </c>
      <c r="EES249" s="309">
        <f t="shared" si="111"/>
        <v>0</v>
      </c>
      <c r="EET249" s="309">
        <f t="shared" si="111"/>
        <v>0</v>
      </c>
      <c r="EEU249" s="309">
        <f t="shared" si="111"/>
        <v>0</v>
      </c>
      <c r="EEV249" s="309">
        <f t="shared" si="111"/>
        <v>0</v>
      </c>
      <c r="EEW249" s="309">
        <f t="shared" si="111"/>
        <v>0</v>
      </c>
      <c r="EEX249" s="309">
        <f t="shared" si="111"/>
        <v>0</v>
      </c>
      <c r="EEY249" s="309">
        <f t="shared" si="111"/>
        <v>0</v>
      </c>
      <c r="EEZ249" s="309">
        <f t="shared" si="111"/>
        <v>0</v>
      </c>
      <c r="EFA249" s="309">
        <f t="shared" si="111"/>
        <v>0</v>
      </c>
      <c r="EFB249" s="309">
        <f t="shared" si="111"/>
        <v>0</v>
      </c>
      <c r="EFC249" s="309">
        <f t="shared" si="111"/>
        <v>0</v>
      </c>
      <c r="EFD249" s="309">
        <f t="shared" si="111"/>
        <v>0</v>
      </c>
      <c r="EFE249" s="309">
        <f t="shared" si="111"/>
        <v>0</v>
      </c>
      <c r="EFF249" s="309">
        <f t="shared" si="111"/>
        <v>0</v>
      </c>
      <c r="EFG249" s="309">
        <f t="shared" si="111"/>
        <v>0</v>
      </c>
      <c r="EFH249" s="309">
        <f t="shared" si="111"/>
        <v>0</v>
      </c>
      <c r="EFI249" s="309">
        <f t="shared" si="111"/>
        <v>0</v>
      </c>
      <c r="EFJ249" s="309">
        <f t="shared" si="111"/>
        <v>0</v>
      </c>
      <c r="EFK249" s="309">
        <f t="shared" si="111"/>
        <v>0</v>
      </c>
      <c r="EFL249" s="309">
        <f t="shared" si="111"/>
        <v>0</v>
      </c>
      <c r="EFM249" s="309">
        <f t="shared" si="111"/>
        <v>0</v>
      </c>
      <c r="EFN249" s="309">
        <f t="shared" si="111"/>
        <v>0</v>
      </c>
      <c r="EFO249" s="309">
        <f t="shared" si="111"/>
        <v>0</v>
      </c>
      <c r="EFP249" s="309">
        <f t="shared" si="111"/>
        <v>0</v>
      </c>
      <c r="EFQ249" s="309">
        <f t="shared" si="111"/>
        <v>0</v>
      </c>
      <c r="EFR249" s="309">
        <f t="shared" si="111"/>
        <v>0</v>
      </c>
      <c r="EFS249" s="309">
        <f t="shared" si="111"/>
        <v>0</v>
      </c>
      <c r="EFT249" s="309">
        <f t="shared" si="111"/>
        <v>0</v>
      </c>
      <c r="EFU249" s="309">
        <f t="shared" si="111"/>
        <v>0</v>
      </c>
      <c r="EFV249" s="309">
        <f t="shared" si="111"/>
        <v>0</v>
      </c>
      <c r="EFW249" s="309">
        <f t="shared" si="111"/>
        <v>0</v>
      </c>
      <c r="EFX249" s="309">
        <f t="shared" si="111"/>
        <v>0</v>
      </c>
      <c r="EFY249" s="309">
        <f t="shared" si="111"/>
        <v>0</v>
      </c>
      <c r="EFZ249" s="309">
        <f t="shared" si="111"/>
        <v>0</v>
      </c>
      <c r="EGA249" s="309">
        <f t="shared" si="111"/>
        <v>0</v>
      </c>
      <c r="EGB249" s="309">
        <f t="shared" si="111"/>
        <v>0</v>
      </c>
      <c r="EGC249" s="309">
        <f t="shared" si="111"/>
        <v>0</v>
      </c>
      <c r="EGD249" s="309">
        <f t="shared" si="111"/>
        <v>0</v>
      </c>
      <c r="EGE249" s="309">
        <f t="shared" si="111"/>
        <v>0</v>
      </c>
      <c r="EGF249" s="309">
        <f t="shared" ref="EGF249:EIQ249" si="112">EGF208</f>
        <v>0</v>
      </c>
      <c r="EGG249" s="309">
        <f t="shared" si="112"/>
        <v>0</v>
      </c>
      <c r="EGH249" s="309">
        <f t="shared" si="112"/>
        <v>0</v>
      </c>
      <c r="EGI249" s="309">
        <f t="shared" si="112"/>
        <v>0</v>
      </c>
      <c r="EGJ249" s="309">
        <f t="shared" si="112"/>
        <v>0</v>
      </c>
      <c r="EGK249" s="309">
        <f t="shared" si="112"/>
        <v>0</v>
      </c>
      <c r="EGL249" s="309">
        <f t="shared" si="112"/>
        <v>0</v>
      </c>
      <c r="EGM249" s="309">
        <f t="shared" si="112"/>
        <v>0</v>
      </c>
      <c r="EGN249" s="309">
        <f t="shared" si="112"/>
        <v>0</v>
      </c>
      <c r="EGO249" s="309">
        <f t="shared" si="112"/>
        <v>0</v>
      </c>
      <c r="EGP249" s="309">
        <f t="shared" si="112"/>
        <v>0</v>
      </c>
      <c r="EGQ249" s="309">
        <f t="shared" si="112"/>
        <v>0</v>
      </c>
      <c r="EGR249" s="309">
        <f t="shared" si="112"/>
        <v>0</v>
      </c>
      <c r="EGS249" s="309">
        <f t="shared" si="112"/>
        <v>0</v>
      </c>
      <c r="EGT249" s="309">
        <f t="shared" si="112"/>
        <v>0</v>
      </c>
      <c r="EGU249" s="309">
        <f t="shared" si="112"/>
        <v>0</v>
      </c>
      <c r="EGV249" s="309">
        <f t="shared" si="112"/>
        <v>0</v>
      </c>
      <c r="EGW249" s="309">
        <f t="shared" si="112"/>
        <v>0</v>
      </c>
      <c r="EGX249" s="309">
        <f t="shared" si="112"/>
        <v>0</v>
      </c>
      <c r="EGY249" s="309">
        <f t="shared" si="112"/>
        <v>0</v>
      </c>
      <c r="EGZ249" s="309">
        <f t="shared" si="112"/>
        <v>0</v>
      </c>
      <c r="EHA249" s="309">
        <f t="shared" si="112"/>
        <v>0</v>
      </c>
      <c r="EHB249" s="309">
        <f t="shared" si="112"/>
        <v>0</v>
      </c>
      <c r="EHC249" s="309">
        <f t="shared" si="112"/>
        <v>0</v>
      </c>
      <c r="EHD249" s="309">
        <f t="shared" si="112"/>
        <v>0</v>
      </c>
      <c r="EHE249" s="309">
        <f t="shared" si="112"/>
        <v>0</v>
      </c>
      <c r="EHF249" s="309">
        <f t="shared" si="112"/>
        <v>0</v>
      </c>
      <c r="EHG249" s="309">
        <f t="shared" si="112"/>
        <v>0</v>
      </c>
      <c r="EHH249" s="309">
        <f t="shared" si="112"/>
        <v>0</v>
      </c>
      <c r="EHI249" s="309">
        <f t="shared" si="112"/>
        <v>0</v>
      </c>
      <c r="EHJ249" s="309">
        <f t="shared" si="112"/>
        <v>0</v>
      </c>
      <c r="EHK249" s="309">
        <f t="shared" si="112"/>
        <v>0</v>
      </c>
      <c r="EHL249" s="309">
        <f t="shared" si="112"/>
        <v>0</v>
      </c>
      <c r="EHM249" s="309">
        <f t="shared" si="112"/>
        <v>0</v>
      </c>
      <c r="EHN249" s="309">
        <f t="shared" si="112"/>
        <v>0</v>
      </c>
      <c r="EHO249" s="309">
        <f t="shared" si="112"/>
        <v>0</v>
      </c>
      <c r="EHP249" s="309">
        <f t="shared" si="112"/>
        <v>0</v>
      </c>
      <c r="EHQ249" s="309">
        <f t="shared" si="112"/>
        <v>0</v>
      </c>
      <c r="EHR249" s="309">
        <f t="shared" si="112"/>
        <v>0</v>
      </c>
      <c r="EHS249" s="309">
        <f t="shared" si="112"/>
        <v>0</v>
      </c>
      <c r="EHT249" s="309">
        <f t="shared" si="112"/>
        <v>0</v>
      </c>
      <c r="EHU249" s="309">
        <f t="shared" si="112"/>
        <v>0</v>
      </c>
      <c r="EHV249" s="309">
        <f t="shared" si="112"/>
        <v>0</v>
      </c>
      <c r="EHW249" s="309">
        <f t="shared" si="112"/>
        <v>0</v>
      </c>
      <c r="EHX249" s="309">
        <f t="shared" si="112"/>
        <v>0</v>
      </c>
      <c r="EHY249" s="309">
        <f t="shared" si="112"/>
        <v>0</v>
      </c>
      <c r="EHZ249" s="309">
        <f t="shared" si="112"/>
        <v>0</v>
      </c>
      <c r="EIA249" s="309">
        <f t="shared" si="112"/>
        <v>0</v>
      </c>
      <c r="EIB249" s="309">
        <f t="shared" si="112"/>
        <v>0</v>
      </c>
      <c r="EIC249" s="309">
        <f t="shared" si="112"/>
        <v>0</v>
      </c>
      <c r="EID249" s="309">
        <f t="shared" si="112"/>
        <v>0</v>
      </c>
      <c r="EIE249" s="309">
        <f t="shared" si="112"/>
        <v>0</v>
      </c>
      <c r="EIF249" s="309">
        <f t="shared" si="112"/>
        <v>0</v>
      </c>
      <c r="EIG249" s="309">
        <f t="shared" si="112"/>
        <v>0</v>
      </c>
      <c r="EIH249" s="309">
        <f t="shared" si="112"/>
        <v>0</v>
      </c>
      <c r="EII249" s="309">
        <f t="shared" si="112"/>
        <v>0</v>
      </c>
      <c r="EIJ249" s="309">
        <f t="shared" si="112"/>
        <v>0</v>
      </c>
      <c r="EIK249" s="309">
        <f t="shared" si="112"/>
        <v>0</v>
      </c>
      <c r="EIL249" s="309">
        <f t="shared" si="112"/>
        <v>0</v>
      </c>
      <c r="EIM249" s="309">
        <f t="shared" si="112"/>
        <v>0</v>
      </c>
      <c r="EIN249" s="309">
        <f t="shared" si="112"/>
        <v>0</v>
      </c>
      <c r="EIO249" s="309">
        <f t="shared" si="112"/>
        <v>0</v>
      </c>
      <c r="EIP249" s="309">
        <f t="shared" si="112"/>
        <v>0</v>
      </c>
      <c r="EIQ249" s="309">
        <f t="shared" si="112"/>
        <v>0</v>
      </c>
      <c r="EIR249" s="309">
        <f t="shared" ref="EIR249:ELC249" si="113">EIR208</f>
        <v>0</v>
      </c>
      <c r="EIS249" s="309">
        <f t="shared" si="113"/>
        <v>0</v>
      </c>
      <c r="EIT249" s="309">
        <f t="shared" si="113"/>
        <v>0</v>
      </c>
      <c r="EIU249" s="309">
        <f t="shared" si="113"/>
        <v>0</v>
      </c>
      <c r="EIV249" s="309">
        <f t="shared" si="113"/>
        <v>0</v>
      </c>
      <c r="EIW249" s="309">
        <f t="shared" si="113"/>
        <v>0</v>
      </c>
      <c r="EIX249" s="309">
        <f t="shared" si="113"/>
        <v>0</v>
      </c>
      <c r="EIY249" s="309">
        <f t="shared" si="113"/>
        <v>0</v>
      </c>
      <c r="EIZ249" s="309">
        <f t="shared" si="113"/>
        <v>0</v>
      </c>
      <c r="EJA249" s="309">
        <f t="shared" si="113"/>
        <v>0</v>
      </c>
      <c r="EJB249" s="309">
        <f t="shared" si="113"/>
        <v>0</v>
      </c>
      <c r="EJC249" s="309">
        <f t="shared" si="113"/>
        <v>0</v>
      </c>
      <c r="EJD249" s="309">
        <f t="shared" si="113"/>
        <v>0</v>
      </c>
      <c r="EJE249" s="309">
        <f t="shared" si="113"/>
        <v>0</v>
      </c>
      <c r="EJF249" s="309">
        <f t="shared" si="113"/>
        <v>0</v>
      </c>
      <c r="EJG249" s="309">
        <f t="shared" si="113"/>
        <v>0</v>
      </c>
      <c r="EJH249" s="309">
        <f t="shared" si="113"/>
        <v>0</v>
      </c>
      <c r="EJI249" s="309">
        <f t="shared" si="113"/>
        <v>0</v>
      </c>
      <c r="EJJ249" s="309">
        <f t="shared" si="113"/>
        <v>0</v>
      </c>
      <c r="EJK249" s="309">
        <f t="shared" si="113"/>
        <v>0</v>
      </c>
      <c r="EJL249" s="309">
        <f t="shared" si="113"/>
        <v>0</v>
      </c>
      <c r="EJM249" s="309">
        <f t="shared" si="113"/>
        <v>0</v>
      </c>
      <c r="EJN249" s="309">
        <f t="shared" si="113"/>
        <v>0</v>
      </c>
      <c r="EJO249" s="309">
        <f t="shared" si="113"/>
        <v>0</v>
      </c>
      <c r="EJP249" s="309">
        <f t="shared" si="113"/>
        <v>0</v>
      </c>
      <c r="EJQ249" s="309">
        <f t="shared" si="113"/>
        <v>0</v>
      </c>
      <c r="EJR249" s="309">
        <f t="shared" si="113"/>
        <v>0</v>
      </c>
      <c r="EJS249" s="309">
        <f t="shared" si="113"/>
        <v>0</v>
      </c>
      <c r="EJT249" s="309">
        <f t="shared" si="113"/>
        <v>0</v>
      </c>
      <c r="EJU249" s="309">
        <f t="shared" si="113"/>
        <v>0</v>
      </c>
      <c r="EJV249" s="309">
        <f t="shared" si="113"/>
        <v>0</v>
      </c>
      <c r="EJW249" s="309">
        <f t="shared" si="113"/>
        <v>0</v>
      </c>
      <c r="EJX249" s="309">
        <f t="shared" si="113"/>
        <v>0</v>
      </c>
      <c r="EJY249" s="309">
        <f t="shared" si="113"/>
        <v>0</v>
      </c>
      <c r="EJZ249" s="309">
        <f t="shared" si="113"/>
        <v>0</v>
      </c>
      <c r="EKA249" s="309">
        <f t="shared" si="113"/>
        <v>0</v>
      </c>
      <c r="EKB249" s="309">
        <f t="shared" si="113"/>
        <v>0</v>
      </c>
      <c r="EKC249" s="309">
        <f t="shared" si="113"/>
        <v>0</v>
      </c>
      <c r="EKD249" s="309">
        <f t="shared" si="113"/>
        <v>0</v>
      </c>
      <c r="EKE249" s="309">
        <f t="shared" si="113"/>
        <v>0</v>
      </c>
      <c r="EKF249" s="309">
        <f t="shared" si="113"/>
        <v>0</v>
      </c>
      <c r="EKG249" s="309">
        <f t="shared" si="113"/>
        <v>0</v>
      </c>
      <c r="EKH249" s="309">
        <f t="shared" si="113"/>
        <v>0</v>
      </c>
      <c r="EKI249" s="309">
        <f t="shared" si="113"/>
        <v>0</v>
      </c>
      <c r="EKJ249" s="309">
        <f t="shared" si="113"/>
        <v>0</v>
      </c>
      <c r="EKK249" s="309">
        <f t="shared" si="113"/>
        <v>0</v>
      </c>
      <c r="EKL249" s="309">
        <f t="shared" si="113"/>
        <v>0</v>
      </c>
      <c r="EKM249" s="309">
        <f t="shared" si="113"/>
        <v>0</v>
      </c>
      <c r="EKN249" s="309">
        <f t="shared" si="113"/>
        <v>0</v>
      </c>
      <c r="EKO249" s="309">
        <f t="shared" si="113"/>
        <v>0</v>
      </c>
      <c r="EKP249" s="309">
        <f t="shared" si="113"/>
        <v>0</v>
      </c>
      <c r="EKQ249" s="309">
        <f t="shared" si="113"/>
        <v>0</v>
      </c>
      <c r="EKR249" s="309">
        <f t="shared" si="113"/>
        <v>0</v>
      </c>
      <c r="EKS249" s="309">
        <f t="shared" si="113"/>
        <v>0</v>
      </c>
      <c r="EKT249" s="309">
        <f t="shared" si="113"/>
        <v>0</v>
      </c>
      <c r="EKU249" s="309">
        <f t="shared" si="113"/>
        <v>0</v>
      </c>
      <c r="EKV249" s="309">
        <f t="shared" si="113"/>
        <v>0</v>
      </c>
      <c r="EKW249" s="309">
        <f t="shared" si="113"/>
        <v>0</v>
      </c>
      <c r="EKX249" s="309">
        <f t="shared" si="113"/>
        <v>0</v>
      </c>
      <c r="EKY249" s="309">
        <f t="shared" si="113"/>
        <v>0</v>
      </c>
      <c r="EKZ249" s="309">
        <f t="shared" si="113"/>
        <v>0</v>
      </c>
      <c r="ELA249" s="309">
        <f t="shared" si="113"/>
        <v>0</v>
      </c>
      <c r="ELB249" s="309">
        <f t="shared" si="113"/>
        <v>0</v>
      </c>
      <c r="ELC249" s="309">
        <f t="shared" si="113"/>
        <v>0</v>
      </c>
      <c r="ELD249" s="309">
        <f t="shared" ref="ELD249:ENO249" si="114">ELD208</f>
        <v>0</v>
      </c>
      <c r="ELE249" s="309">
        <f t="shared" si="114"/>
        <v>0</v>
      </c>
      <c r="ELF249" s="309">
        <f t="shared" si="114"/>
        <v>0</v>
      </c>
      <c r="ELG249" s="309">
        <f t="shared" si="114"/>
        <v>0</v>
      </c>
      <c r="ELH249" s="309">
        <f t="shared" si="114"/>
        <v>0</v>
      </c>
      <c r="ELI249" s="309">
        <f t="shared" si="114"/>
        <v>0</v>
      </c>
      <c r="ELJ249" s="309">
        <f t="shared" si="114"/>
        <v>0</v>
      </c>
      <c r="ELK249" s="309">
        <f t="shared" si="114"/>
        <v>0</v>
      </c>
      <c r="ELL249" s="309">
        <f t="shared" si="114"/>
        <v>0</v>
      </c>
      <c r="ELM249" s="309">
        <f t="shared" si="114"/>
        <v>0</v>
      </c>
      <c r="ELN249" s="309">
        <f t="shared" si="114"/>
        <v>0</v>
      </c>
      <c r="ELO249" s="309">
        <f t="shared" si="114"/>
        <v>0</v>
      </c>
      <c r="ELP249" s="309">
        <f t="shared" si="114"/>
        <v>0</v>
      </c>
      <c r="ELQ249" s="309">
        <f t="shared" si="114"/>
        <v>0</v>
      </c>
      <c r="ELR249" s="309">
        <f t="shared" si="114"/>
        <v>0</v>
      </c>
      <c r="ELS249" s="309">
        <f t="shared" si="114"/>
        <v>0</v>
      </c>
      <c r="ELT249" s="309">
        <f t="shared" si="114"/>
        <v>0</v>
      </c>
      <c r="ELU249" s="309">
        <f t="shared" si="114"/>
        <v>0</v>
      </c>
      <c r="ELV249" s="309">
        <f t="shared" si="114"/>
        <v>0</v>
      </c>
      <c r="ELW249" s="309">
        <f t="shared" si="114"/>
        <v>0</v>
      </c>
      <c r="ELX249" s="309">
        <f t="shared" si="114"/>
        <v>0</v>
      </c>
      <c r="ELY249" s="309">
        <f t="shared" si="114"/>
        <v>0</v>
      </c>
      <c r="ELZ249" s="309">
        <f t="shared" si="114"/>
        <v>0</v>
      </c>
      <c r="EMA249" s="309">
        <f t="shared" si="114"/>
        <v>0</v>
      </c>
      <c r="EMB249" s="309">
        <f t="shared" si="114"/>
        <v>0</v>
      </c>
      <c r="EMC249" s="309">
        <f t="shared" si="114"/>
        <v>0</v>
      </c>
      <c r="EMD249" s="309">
        <f t="shared" si="114"/>
        <v>0</v>
      </c>
      <c r="EME249" s="309">
        <f t="shared" si="114"/>
        <v>0</v>
      </c>
      <c r="EMF249" s="309">
        <f t="shared" si="114"/>
        <v>0</v>
      </c>
      <c r="EMG249" s="309">
        <f t="shared" si="114"/>
        <v>0</v>
      </c>
      <c r="EMH249" s="309">
        <f t="shared" si="114"/>
        <v>0</v>
      </c>
      <c r="EMI249" s="309">
        <f t="shared" si="114"/>
        <v>0</v>
      </c>
      <c r="EMJ249" s="309">
        <f t="shared" si="114"/>
        <v>0</v>
      </c>
      <c r="EMK249" s="309">
        <f t="shared" si="114"/>
        <v>0</v>
      </c>
      <c r="EML249" s="309">
        <f t="shared" si="114"/>
        <v>0</v>
      </c>
      <c r="EMM249" s="309">
        <f t="shared" si="114"/>
        <v>0</v>
      </c>
      <c r="EMN249" s="309">
        <f t="shared" si="114"/>
        <v>0</v>
      </c>
      <c r="EMO249" s="309">
        <f t="shared" si="114"/>
        <v>0</v>
      </c>
      <c r="EMP249" s="309">
        <f t="shared" si="114"/>
        <v>0</v>
      </c>
      <c r="EMQ249" s="309">
        <f t="shared" si="114"/>
        <v>0</v>
      </c>
      <c r="EMR249" s="309">
        <f t="shared" si="114"/>
        <v>0</v>
      </c>
      <c r="EMS249" s="309">
        <f t="shared" si="114"/>
        <v>0</v>
      </c>
      <c r="EMT249" s="309">
        <f t="shared" si="114"/>
        <v>0</v>
      </c>
      <c r="EMU249" s="309">
        <f t="shared" si="114"/>
        <v>0</v>
      </c>
      <c r="EMV249" s="309">
        <f t="shared" si="114"/>
        <v>0</v>
      </c>
      <c r="EMW249" s="309">
        <f t="shared" si="114"/>
        <v>0</v>
      </c>
      <c r="EMX249" s="309">
        <f t="shared" si="114"/>
        <v>0</v>
      </c>
      <c r="EMY249" s="309">
        <f t="shared" si="114"/>
        <v>0</v>
      </c>
      <c r="EMZ249" s="309">
        <f t="shared" si="114"/>
        <v>0</v>
      </c>
      <c r="ENA249" s="309">
        <f t="shared" si="114"/>
        <v>0</v>
      </c>
      <c r="ENB249" s="309">
        <f t="shared" si="114"/>
        <v>0</v>
      </c>
      <c r="ENC249" s="309">
        <f t="shared" si="114"/>
        <v>0</v>
      </c>
      <c r="END249" s="309">
        <f t="shared" si="114"/>
        <v>0</v>
      </c>
      <c r="ENE249" s="309">
        <f t="shared" si="114"/>
        <v>0</v>
      </c>
      <c r="ENF249" s="309">
        <f t="shared" si="114"/>
        <v>0</v>
      </c>
      <c r="ENG249" s="309">
        <f t="shared" si="114"/>
        <v>0</v>
      </c>
      <c r="ENH249" s="309">
        <f t="shared" si="114"/>
        <v>0</v>
      </c>
      <c r="ENI249" s="309">
        <f t="shared" si="114"/>
        <v>0</v>
      </c>
      <c r="ENJ249" s="309">
        <f t="shared" si="114"/>
        <v>0</v>
      </c>
      <c r="ENK249" s="309">
        <f t="shared" si="114"/>
        <v>0</v>
      </c>
      <c r="ENL249" s="309">
        <f t="shared" si="114"/>
        <v>0</v>
      </c>
      <c r="ENM249" s="309">
        <f t="shared" si="114"/>
        <v>0</v>
      </c>
      <c r="ENN249" s="309">
        <f t="shared" si="114"/>
        <v>0</v>
      </c>
      <c r="ENO249" s="309">
        <f t="shared" si="114"/>
        <v>0</v>
      </c>
      <c r="ENP249" s="309">
        <f t="shared" ref="ENP249:EQA249" si="115">ENP208</f>
        <v>0</v>
      </c>
      <c r="ENQ249" s="309">
        <f t="shared" si="115"/>
        <v>0</v>
      </c>
      <c r="ENR249" s="309">
        <f t="shared" si="115"/>
        <v>0</v>
      </c>
      <c r="ENS249" s="309">
        <f t="shared" si="115"/>
        <v>0</v>
      </c>
      <c r="ENT249" s="309">
        <f t="shared" si="115"/>
        <v>0</v>
      </c>
      <c r="ENU249" s="309">
        <f t="shared" si="115"/>
        <v>0</v>
      </c>
      <c r="ENV249" s="309">
        <f t="shared" si="115"/>
        <v>0</v>
      </c>
      <c r="ENW249" s="309">
        <f t="shared" si="115"/>
        <v>0</v>
      </c>
      <c r="ENX249" s="309">
        <f t="shared" si="115"/>
        <v>0</v>
      </c>
      <c r="ENY249" s="309">
        <f t="shared" si="115"/>
        <v>0</v>
      </c>
      <c r="ENZ249" s="309">
        <f t="shared" si="115"/>
        <v>0</v>
      </c>
      <c r="EOA249" s="309">
        <f t="shared" si="115"/>
        <v>0</v>
      </c>
      <c r="EOB249" s="309">
        <f t="shared" si="115"/>
        <v>0</v>
      </c>
      <c r="EOC249" s="309">
        <f t="shared" si="115"/>
        <v>0</v>
      </c>
      <c r="EOD249" s="309">
        <f t="shared" si="115"/>
        <v>0</v>
      </c>
      <c r="EOE249" s="309">
        <f t="shared" si="115"/>
        <v>0</v>
      </c>
      <c r="EOF249" s="309">
        <f t="shared" si="115"/>
        <v>0</v>
      </c>
      <c r="EOG249" s="309">
        <f t="shared" si="115"/>
        <v>0</v>
      </c>
      <c r="EOH249" s="309">
        <f t="shared" si="115"/>
        <v>0</v>
      </c>
      <c r="EOI249" s="309">
        <f t="shared" si="115"/>
        <v>0</v>
      </c>
      <c r="EOJ249" s="309">
        <f t="shared" si="115"/>
        <v>0</v>
      </c>
      <c r="EOK249" s="309">
        <f t="shared" si="115"/>
        <v>0</v>
      </c>
      <c r="EOL249" s="309">
        <f t="shared" si="115"/>
        <v>0</v>
      </c>
      <c r="EOM249" s="309">
        <f t="shared" si="115"/>
        <v>0</v>
      </c>
      <c r="EON249" s="309">
        <f t="shared" si="115"/>
        <v>0</v>
      </c>
      <c r="EOO249" s="309">
        <f t="shared" si="115"/>
        <v>0</v>
      </c>
      <c r="EOP249" s="309">
        <f t="shared" si="115"/>
        <v>0</v>
      </c>
      <c r="EOQ249" s="309">
        <f t="shared" si="115"/>
        <v>0</v>
      </c>
      <c r="EOR249" s="309">
        <f t="shared" si="115"/>
        <v>0</v>
      </c>
      <c r="EOS249" s="309">
        <f t="shared" si="115"/>
        <v>0</v>
      </c>
      <c r="EOT249" s="309">
        <f t="shared" si="115"/>
        <v>0</v>
      </c>
      <c r="EOU249" s="309">
        <f t="shared" si="115"/>
        <v>0</v>
      </c>
      <c r="EOV249" s="309">
        <f t="shared" si="115"/>
        <v>0</v>
      </c>
      <c r="EOW249" s="309">
        <f t="shared" si="115"/>
        <v>0</v>
      </c>
      <c r="EOX249" s="309">
        <f t="shared" si="115"/>
        <v>0</v>
      </c>
      <c r="EOY249" s="309">
        <f t="shared" si="115"/>
        <v>0</v>
      </c>
      <c r="EOZ249" s="309">
        <f t="shared" si="115"/>
        <v>0</v>
      </c>
      <c r="EPA249" s="309">
        <f t="shared" si="115"/>
        <v>0</v>
      </c>
      <c r="EPB249" s="309">
        <f t="shared" si="115"/>
        <v>0</v>
      </c>
      <c r="EPC249" s="309">
        <f t="shared" si="115"/>
        <v>0</v>
      </c>
      <c r="EPD249" s="309">
        <f t="shared" si="115"/>
        <v>0</v>
      </c>
      <c r="EPE249" s="309">
        <f t="shared" si="115"/>
        <v>0</v>
      </c>
      <c r="EPF249" s="309">
        <f t="shared" si="115"/>
        <v>0</v>
      </c>
      <c r="EPG249" s="309">
        <f t="shared" si="115"/>
        <v>0</v>
      </c>
      <c r="EPH249" s="309">
        <f t="shared" si="115"/>
        <v>0</v>
      </c>
      <c r="EPI249" s="309">
        <f t="shared" si="115"/>
        <v>0</v>
      </c>
      <c r="EPJ249" s="309">
        <f t="shared" si="115"/>
        <v>0</v>
      </c>
      <c r="EPK249" s="309">
        <f t="shared" si="115"/>
        <v>0</v>
      </c>
      <c r="EPL249" s="309">
        <f t="shared" si="115"/>
        <v>0</v>
      </c>
      <c r="EPM249" s="309">
        <f t="shared" si="115"/>
        <v>0</v>
      </c>
      <c r="EPN249" s="309">
        <f t="shared" si="115"/>
        <v>0</v>
      </c>
      <c r="EPO249" s="309">
        <f t="shared" si="115"/>
        <v>0</v>
      </c>
      <c r="EPP249" s="309">
        <f t="shared" si="115"/>
        <v>0</v>
      </c>
      <c r="EPQ249" s="309">
        <f t="shared" si="115"/>
        <v>0</v>
      </c>
      <c r="EPR249" s="309">
        <f t="shared" si="115"/>
        <v>0</v>
      </c>
      <c r="EPS249" s="309">
        <f t="shared" si="115"/>
        <v>0</v>
      </c>
      <c r="EPT249" s="309">
        <f t="shared" si="115"/>
        <v>0</v>
      </c>
      <c r="EPU249" s="309">
        <f t="shared" si="115"/>
        <v>0</v>
      </c>
      <c r="EPV249" s="309">
        <f t="shared" si="115"/>
        <v>0</v>
      </c>
      <c r="EPW249" s="309">
        <f t="shared" si="115"/>
        <v>0</v>
      </c>
      <c r="EPX249" s="309">
        <f t="shared" si="115"/>
        <v>0</v>
      </c>
      <c r="EPY249" s="309">
        <f t="shared" si="115"/>
        <v>0</v>
      </c>
      <c r="EPZ249" s="309">
        <f t="shared" si="115"/>
        <v>0</v>
      </c>
      <c r="EQA249" s="309">
        <f t="shared" si="115"/>
        <v>0</v>
      </c>
      <c r="EQB249" s="309">
        <f t="shared" ref="EQB249:ESM249" si="116">EQB208</f>
        <v>0</v>
      </c>
      <c r="EQC249" s="309">
        <f t="shared" si="116"/>
        <v>0</v>
      </c>
      <c r="EQD249" s="309">
        <f t="shared" si="116"/>
        <v>0</v>
      </c>
      <c r="EQE249" s="309">
        <f t="shared" si="116"/>
        <v>0</v>
      </c>
      <c r="EQF249" s="309">
        <f t="shared" si="116"/>
        <v>0</v>
      </c>
      <c r="EQG249" s="309">
        <f t="shared" si="116"/>
        <v>0</v>
      </c>
      <c r="EQH249" s="309">
        <f t="shared" si="116"/>
        <v>0</v>
      </c>
      <c r="EQI249" s="309">
        <f t="shared" si="116"/>
        <v>0</v>
      </c>
      <c r="EQJ249" s="309">
        <f t="shared" si="116"/>
        <v>0</v>
      </c>
      <c r="EQK249" s="309">
        <f t="shared" si="116"/>
        <v>0</v>
      </c>
      <c r="EQL249" s="309">
        <f t="shared" si="116"/>
        <v>0</v>
      </c>
      <c r="EQM249" s="309">
        <f t="shared" si="116"/>
        <v>0</v>
      </c>
      <c r="EQN249" s="309">
        <f t="shared" si="116"/>
        <v>0</v>
      </c>
      <c r="EQO249" s="309">
        <f t="shared" si="116"/>
        <v>0</v>
      </c>
      <c r="EQP249" s="309">
        <f t="shared" si="116"/>
        <v>0</v>
      </c>
      <c r="EQQ249" s="309">
        <f t="shared" si="116"/>
        <v>0</v>
      </c>
      <c r="EQR249" s="309">
        <f t="shared" si="116"/>
        <v>0</v>
      </c>
      <c r="EQS249" s="309">
        <f t="shared" si="116"/>
        <v>0</v>
      </c>
      <c r="EQT249" s="309">
        <f t="shared" si="116"/>
        <v>0</v>
      </c>
      <c r="EQU249" s="309">
        <f t="shared" si="116"/>
        <v>0</v>
      </c>
      <c r="EQV249" s="309">
        <f t="shared" si="116"/>
        <v>0</v>
      </c>
      <c r="EQW249" s="309">
        <f t="shared" si="116"/>
        <v>0</v>
      </c>
      <c r="EQX249" s="309">
        <f t="shared" si="116"/>
        <v>0</v>
      </c>
      <c r="EQY249" s="309">
        <f t="shared" si="116"/>
        <v>0</v>
      </c>
      <c r="EQZ249" s="309">
        <f t="shared" si="116"/>
        <v>0</v>
      </c>
      <c r="ERA249" s="309">
        <f t="shared" si="116"/>
        <v>0</v>
      </c>
      <c r="ERB249" s="309">
        <f t="shared" si="116"/>
        <v>0</v>
      </c>
      <c r="ERC249" s="309">
        <f t="shared" si="116"/>
        <v>0</v>
      </c>
      <c r="ERD249" s="309">
        <f t="shared" si="116"/>
        <v>0</v>
      </c>
      <c r="ERE249" s="309">
        <f t="shared" si="116"/>
        <v>0</v>
      </c>
      <c r="ERF249" s="309">
        <f t="shared" si="116"/>
        <v>0</v>
      </c>
      <c r="ERG249" s="309">
        <f t="shared" si="116"/>
        <v>0</v>
      </c>
      <c r="ERH249" s="309">
        <f t="shared" si="116"/>
        <v>0</v>
      </c>
      <c r="ERI249" s="309">
        <f t="shared" si="116"/>
        <v>0</v>
      </c>
      <c r="ERJ249" s="309">
        <f t="shared" si="116"/>
        <v>0</v>
      </c>
      <c r="ERK249" s="309">
        <f t="shared" si="116"/>
        <v>0</v>
      </c>
      <c r="ERL249" s="309">
        <f t="shared" si="116"/>
        <v>0</v>
      </c>
      <c r="ERM249" s="309">
        <f t="shared" si="116"/>
        <v>0</v>
      </c>
      <c r="ERN249" s="309">
        <f t="shared" si="116"/>
        <v>0</v>
      </c>
      <c r="ERO249" s="309">
        <f t="shared" si="116"/>
        <v>0</v>
      </c>
      <c r="ERP249" s="309">
        <f t="shared" si="116"/>
        <v>0</v>
      </c>
      <c r="ERQ249" s="309">
        <f t="shared" si="116"/>
        <v>0</v>
      </c>
      <c r="ERR249" s="309">
        <f t="shared" si="116"/>
        <v>0</v>
      </c>
      <c r="ERS249" s="309">
        <f t="shared" si="116"/>
        <v>0</v>
      </c>
      <c r="ERT249" s="309">
        <f t="shared" si="116"/>
        <v>0</v>
      </c>
      <c r="ERU249" s="309">
        <f t="shared" si="116"/>
        <v>0</v>
      </c>
      <c r="ERV249" s="309">
        <f t="shared" si="116"/>
        <v>0</v>
      </c>
      <c r="ERW249" s="309">
        <f t="shared" si="116"/>
        <v>0</v>
      </c>
      <c r="ERX249" s="309">
        <f t="shared" si="116"/>
        <v>0</v>
      </c>
      <c r="ERY249" s="309">
        <f t="shared" si="116"/>
        <v>0</v>
      </c>
      <c r="ERZ249" s="309">
        <f t="shared" si="116"/>
        <v>0</v>
      </c>
      <c r="ESA249" s="309">
        <f t="shared" si="116"/>
        <v>0</v>
      </c>
      <c r="ESB249" s="309">
        <f t="shared" si="116"/>
        <v>0</v>
      </c>
      <c r="ESC249" s="309">
        <f t="shared" si="116"/>
        <v>0</v>
      </c>
      <c r="ESD249" s="309">
        <f t="shared" si="116"/>
        <v>0</v>
      </c>
      <c r="ESE249" s="309">
        <f t="shared" si="116"/>
        <v>0</v>
      </c>
      <c r="ESF249" s="309">
        <f t="shared" si="116"/>
        <v>0</v>
      </c>
      <c r="ESG249" s="309">
        <f t="shared" si="116"/>
        <v>0</v>
      </c>
      <c r="ESH249" s="309">
        <f t="shared" si="116"/>
        <v>0</v>
      </c>
      <c r="ESI249" s="309">
        <f t="shared" si="116"/>
        <v>0</v>
      </c>
      <c r="ESJ249" s="309">
        <f t="shared" si="116"/>
        <v>0</v>
      </c>
      <c r="ESK249" s="309">
        <f t="shared" si="116"/>
        <v>0</v>
      </c>
      <c r="ESL249" s="309">
        <f t="shared" si="116"/>
        <v>0</v>
      </c>
      <c r="ESM249" s="309">
        <f t="shared" si="116"/>
        <v>0</v>
      </c>
      <c r="ESN249" s="309">
        <f t="shared" ref="ESN249:EUY249" si="117">ESN208</f>
        <v>0</v>
      </c>
      <c r="ESO249" s="309">
        <f t="shared" si="117"/>
        <v>0</v>
      </c>
      <c r="ESP249" s="309">
        <f t="shared" si="117"/>
        <v>0</v>
      </c>
      <c r="ESQ249" s="309">
        <f t="shared" si="117"/>
        <v>0</v>
      </c>
      <c r="ESR249" s="309">
        <f t="shared" si="117"/>
        <v>0</v>
      </c>
      <c r="ESS249" s="309">
        <f t="shared" si="117"/>
        <v>0</v>
      </c>
      <c r="EST249" s="309">
        <f t="shared" si="117"/>
        <v>0</v>
      </c>
      <c r="ESU249" s="309">
        <f t="shared" si="117"/>
        <v>0</v>
      </c>
      <c r="ESV249" s="309">
        <f t="shared" si="117"/>
        <v>0</v>
      </c>
      <c r="ESW249" s="309">
        <f t="shared" si="117"/>
        <v>0</v>
      </c>
      <c r="ESX249" s="309">
        <f t="shared" si="117"/>
        <v>0</v>
      </c>
      <c r="ESY249" s="309">
        <f t="shared" si="117"/>
        <v>0</v>
      </c>
      <c r="ESZ249" s="309">
        <f t="shared" si="117"/>
        <v>0</v>
      </c>
      <c r="ETA249" s="309">
        <f t="shared" si="117"/>
        <v>0</v>
      </c>
      <c r="ETB249" s="309">
        <f t="shared" si="117"/>
        <v>0</v>
      </c>
      <c r="ETC249" s="309">
        <f t="shared" si="117"/>
        <v>0</v>
      </c>
      <c r="ETD249" s="309">
        <f t="shared" si="117"/>
        <v>0</v>
      </c>
      <c r="ETE249" s="309">
        <f t="shared" si="117"/>
        <v>0</v>
      </c>
      <c r="ETF249" s="309">
        <f t="shared" si="117"/>
        <v>0</v>
      </c>
      <c r="ETG249" s="309">
        <f t="shared" si="117"/>
        <v>0</v>
      </c>
      <c r="ETH249" s="309">
        <f t="shared" si="117"/>
        <v>0</v>
      </c>
      <c r="ETI249" s="309">
        <f t="shared" si="117"/>
        <v>0</v>
      </c>
      <c r="ETJ249" s="309">
        <f t="shared" si="117"/>
        <v>0</v>
      </c>
      <c r="ETK249" s="309">
        <f t="shared" si="117"/>
        <v>0</v>
      </c>
      <c r="ETL249" s="309">
        <f t="shared" si="117"/>
        <v>0</v>
      </c>
      <c r="ETM249" s="309">
        <f t="shared" si="117"/>
        <v>0</v>
      </c>
      <c r="ETN249" s="309">
        <f t="shared" si="117"/>
        <v>0</v>
      </c>
      <c r="ETO249" s="309">
        <f t="shared" si="117"/>
        <v>0</v>
      </c>
      <c r="ETP249" s="309">
        <f t="shared" si="117"/>
        <v>0</v>
      </c>
      <c r="ETQ249" s="309">
        <f t="shared" si="117"/>
        <v>0</v>
      </c>
      <c r="ETR249" s="309">
        <f t="shared" si="117"/>
        <v>0</v>
      </c>
      <c r="ETS249" s="309">
        <f t="shared" si="117"/>
        <v>0</v>
      </c>
      <c r="ETT249" s="309">
        <f t="shared" si="117"/>
        <v>0</v>
      </c>
      <c r="ETU249" s="309">
        <f t="shared" si="117"/>
        <v>0</v>
      </c>
      <c r="ETV249" s="309">
        <f t="shared" si="117"/>
        <v>0</v>
      </c>
      <c r="ETW249" s="309">
        <f t="shared" si="117"/>
        <v>0</v>
      </c>
      <c r="ETX249" s="309">
        <f t="shared" si="117"/>
        <v>0</v>
      </c>
      <c r="ETY249" s="309">
        <f t="shared" si="117"/>
        <v>0</v>
      </c>
      <c r="ETZ249" s="309">
        <f t="shared" si="117"/>
        <v>0</v>
      </c>
      <c r="EUA249" s="309">
        <f t="shared" si="117"/>
        <v>0</v>
      </c>
      <c r="EUB249" s="309">
        <f t="shared" si="117"/>
        <v>0</v>
      </c>
      <c r="EUC249" s="309">
        <f t="shared" si="117"/>
        <v>0</v>
      </c>
      <c r="EUD249" s="309">
        <f t="shared" si="117"/>
        <v>0</v>
      </c>
      <c r="EUE249" s="309">
        <f t="shared" si="117"/>
        <v>0</v>
      </c>
      <c r="EUF249" s="309">
        <f t="shared" si="117"/>
        <v>0</v>
      </c>
      <c r="EUG249" s="309">
        <f t="shared" si="117"/>
        <v>0</v>
      </c>
      <c r="EUH249" s="309">
        <f t="shared" si="117"/>
        <v>0</v>
      </c>
      <c r="EUI249" s="309">
        <f t="shared" si="117"/>
        <v>0</v>
      </c>
      <c r="EUJ249" s="309">
        <f t="shared" si="117"/>
        <v>0</v>
      </c>
      <c r="EUK249" s="309">
        <f t="shared" si="117"/>
        <v>0</v>
      </c>
      <c r="EUL249" s="309">
        <f t="shared" si="117"/>
        <v>0</v>
      </c>
      <c r="EUM249" s="309">
        <f t="shared" si="117"/>
        <v>0</v>
      </c>
      <c r="EUN249" s="309">
        <f t="shared" si="117"/>
        <v>0</v>
      </c>
      <c r="EUO249" s="309">
        <f t="shared" si="117"/>
        <v>0</v>
      </c>
      <c r="EUP249" s="309">
        <f t="shared" si="117"/>
        <v>0</v>
      </c>
      <c r="EUQ249" s="309">
        <f t="shared" si="117"/>
        <v>0</v>
      </c>
      <c r="EUR249" s="309">
        <f t="shared" si="117"/>
        <v>0</v>
      </c>
      <c r="EUS249" s="309">
        <f t="shared" si="117"/>
        <v>0</v>
      </c>
      <c r="EUT249" s="309">
        <f t="shared" si="117"/>
        <v>0</v>
      </c>
      <c r="EUU249" s="309">
        <f t="shared" si="117"/>
        <v>0</v>
      </c>
      <c r="EUV249" s="309">
        <f t="shared" si="117"/>
        <v>0</v>
      </c>
      <c r="EUW249" s="309">
        <f t="shared" si="117"/>
        <v>0</v>
      </c>
      <c r="EUX249" s="309">
        <f t="shared" si="117"/>
        <v>0</v>
      </c>
      <c r="EUY249" s="309">
        <f t="shared" si="117"/>
        <v>0</v>
      </c>
      <c r="EUZ249" s="309">
        <f t="shared" ref="EUZ249:EXK249" si="118">EUZ208</f>
        <v>0</v>
      </c>
      <c r="EVA249" s="309">
        <f t="shared" si="118"/>
        <v>0</v>
      </c>
      <c r="EVB249" s="309">
        <f t="shared" si="118"/>
        <v>0</v>
      </c>
      <c r="EVC249" s="309">
        <f t="shared" si="118"/>
        <v>0</v>
      </c>
      <c r="EVD249" s="309">
        <f t="shared" si="118"/>
        <v>0</v>
      </c>
      <c r="EVE249" s="309">
        <f t="shared" si="118"/>
        <v>0</v>
      </c>
      <c r="EVF249" s="309">
        <f t="shared" si="118"/>
        <v>0</v>
      </c>
      <c r="EVG249" s="309">
        <f t="shared" si="118"/>
        <v>0</v>
      </c>
      <c r="EVH249" s="309">
        <f t="shared" si="118"/>
        <v>0</v>
      </c>
      <c r="EVI249" s="309">
        <f t="shared" si="118"/>
        <v>0</v>
      </c>
      <c r="EVJ249" s="309">
        <f t="shared" si="118"/>
        <v>0</v>
      </c>
      <c r="EVK249" s="309">
        <f t="shared" si="118"/>
        <v>0</v>
      </c>
      <c r="EVL249" s="309">
        <f t="shared" si="118"/>
        <v>0</v>
      </c>
      <c r="EVM249" s="309">
        <f t="shared" si="118"/>
        <v>0</v>
      </c>
      <c r="EVN249" s="309">
        <f t="shared" si="118"/>
        <v>0</v>
      </c>
      <c r="EVO249" s="309">
        <f t="shared" si="118"/>
        <v>0</v>
      </c>
      <c r="EVP249" s="309">
        <f t="shared" si="118"/>
        <v>0</v>
      </c>
      <c r="EVQ249" s="309">
        <f t="shared" si="118"/>
        <v>0</v>
      </c>
      <c r="EVR249" s="309">
        <f t="shared" si="118"/>
        <v>0</v>
      </c>
      <c r="EVS249" s="309">
        <f t="shared" si="118"/>
        <v>0</v>
      </c>
      <c r="EVT249" s="309">
        <f t="shared" si="118"/>
        <v>0</v>
      </c>
      <c r="EVU249" s="309">
        <f t="shared" si="118"/>
        <v>0</v>
      </c>
      <c r="EVV249" s="309">
        <f t="shared" si="118"/>
        <v>0</v>
      </c>
      <c r="EVW249" s="309">
        <f t="shared" si="118"/>
        <v>0</v>
      </c>
      <c r="EVX249" s="309">
        <f t="shared" si="118"/>
        <v>0</v>
      </c>
      <c r="EVY249" s="309">
        <f t="shared" si="118"/>
        <v>0</v>
      </c>
      <c r="EVZ249" s="309">
        <f t="shared" si="118"/>
        <v>0</v>
      </c>
      <c r="EWA249" s="309">
        <f t="shared" si="118"/>
        <v>0</v>
      </c>
      <c r="EWB249" s="309">
        <f t="shared" si="118"/>
        <v>0</v>
      </c>
      <c r="EWC249" s="309">
        <f t="shared" si="118"/>
        <v>0</v>
      </c>
      <c r="EWD249" s="309">
        <f t="shared" si="118"/>
        <v>0</v>
      </c>
      <c r="EWE249" s="309">
        <f t="shared" si="118"/>
        <v>0</v>
      </c>
      <c r="EWF249" s="309">
        <f t="shared" si="118"/>
        <v>0</v>
      </c>
      <c r="EWG249" s="309">
        <f t="shared" si="118"/>
        <v>0</v>
      </c>
      <c r="EWH249" s="309">
        <f t="shared" si="118"/>
        <v>0</v>
      </c>
      <c r="EWI249" s="309">
        <f t="shared" si="118"/>
        <v>0</v>
      </c>
      <c r="EWJ249" s="309">
        <f t="shared" si="118"/>
        <v>0</v>
      </c>
      <c r="EWK249" s="309">
        <f t="shared" si="118"/>
        <v>0</v>
      </c>
      <c r="EWL249" s="309">
        <f t="shared" si="118"/>
        <v>0</v>
      </c>
      <c r="EWM249" s="309">
        <f t="shared" si="118"/>
        <v>0</v>
      </c>
      <c r="EWN249" s="309">
        <f t="shared" si="118"/>
        <v>0</v>
      </c>
      <c r="EWO249" s="309">
        <f t="shared" si="118"/>
        <v>0</v>
      </c>
      <c r="EWP249" s="309">
        <f t="shared" si="118"/>
        <v>0</v>
      </c>
      <c r="EWQ249" s="309">
        <f t="shared" si="118"/>
        <v>0</v>
      </c>
      <c r="EWR249" s="309">
        <f t="shared" si="118"/>
        <v>0</v>
      </c>
      <c r="EWS249" s="309">
        <f t="shared" si="118"/>
        <v>0</v>
      </c>
      <c r="EWT249" s="309">
        <f t="shared" si="118"/>
        <v>0</v>
      </c>
      <c r="EWU249" s="309">
        <f t="shared" si="118"/>
        <v>0</v>
      </c>
      <c r="EWV249" s="309">
        <f t="shared" si="118"/>
        <v>0</v>
      </c>
      <c r="EWW249" s="309">
        <f t="shared" si="118"/>
        <v>0</v>
      </c>
      <c r="EWX249" s="309">
        <f t="shared" si="118"/>
        <v>0</v>
      </c>
      <c r="EWY249" s="309">
        <f t="shared" si="118"/>
        <v>0</v>
      </c>
      <c r="EWZ249" s="309">
        <f t="shared" si="118"/>
        <v>0</v>
      </c>
      <c r="EXA249" s="309">
        <f t="shared" si="118"/>
        <v>0</v>
      </c>
      <c r="EXB249" s="309">
        <f t="shared" si="118"/>
        <v>0</v>
      </c>
      <c r="EXC249" s="309">
        <f t="shared" si="118"/>
        <v>0</v>
      </c>
      <c r="EXD249" s="309">
        <f t="shared" si="118"/>
        <v>0</v>
      </c>
      <c r="EXE249" s="309">
        <f t="shared" si="118"/>
        <v>0</v>
      </c>
      <c r="EXF249" s="309">
        <f t="shared" si="118"/>
        <v>0</v>
      </c>
      <c r="EXG249" s="309">
        <f t="shared" si="118"/>
        <v>0</v>
      </c>
      <c r="EXH249" s="309">
        <f t="shared" si="118"/>
        <v>0</v>
      </c>
      <c r="EXI249" s="309">
        <f t="shared" si="118"/>
        <v>0</v>
      </c>
      <c r="EXJ249" s="309">
        <f t="shared" si="118"/>
        <v>0</v>
      </c>
      <c r="EXK249" s="309">
        <f t="shared" si="118"/>
        <v>0</v>
      </c>
      <c r="EXL249" s="309">
        <f t="shared" ref="EXL249:EZW249" si="119">EXL208</f>
        <v>0</v>
      </c>
      <c r="EXM249" s="309">
        <f t="shared" si="119"/>
        <v>0</v>
      </c>
      <c r="EXN249" s="309">
        <f t="shared" si="119"/>
        <v>0</v>
      </c>
      <c r="EXO249" s="309">
        <f t="shared" si="119"/>
        <v>0</v>
      </c>
      <c r="EXP249" s="309">
        <f t="shared" si="119"/>
        <v>0</v>
      </c>
      <c r="EXQ249" s="309">
        <f t="shared" si="119"/>
        <v>0</v>
      </c>
      <c r="EXR249" s="309">
        <f t="shared" si="119"/>
        <v>0</v>
      </c>
      <c r="EXS249" s="309">
        <f t="shared" si="119"/>
        <v>0</v>
      </c>
      <c r="EXT249" s="309">
        <f t="shared" si="119"/>
        <v>0</v>
      </c>
      <c r="EXU249" s="309">
        <f t="shared" si="119"/>
        <v>0</v>
      </c>
      <c r="EXV249" s="309">
        <f t="shared" si="119"/>
        <v>0</v>
      </c>
      <c r="EXW249" s="309">
        <f t="shared" si="119"/>
        <v>0</v>
      </c>
      <c r="EXX249" s="309">
        <f t="shared" si="119"/>
        <v>0</v>
      </c>
      <c r="EXY249" s="309">
        <f t="shared" si="119"/>
        <v>0</v>
      </c>
      <c r="EXZ249" s="309">
        <f t="shared" si="119"/>
        <v>0</v>
      </c>
      <c r="EYA249" s="309">
        <f t="shared" si="119"/>
        <v>0</v>
      </c>
      <c r="EYB249" s="309">
        <f t="shared" si="119"/>
        <v>0</v>
      </c>
      <c r="EYC249" s="309">
        <f t="shared" si="119"/>
        <v>0</v>
      </c>
      <c r="EYD249" s="309">
        <f t="shared" si="119"/>
        <v>0</v>
      </c>
      <c r="EYE249" s="309">
        <f t="shared" si="119"/>
        <v>0</v>
      </c>
      <c r="EYF249" s="309">
        <f t="shared" si="119"/>
        <v>0</v>
      </c>
      <c r="EYG249" s="309">
        <f t="shared" si="119"/>
        <v>0</v>
      </c>
      <c r="EYH249" s="309">
        <f t="shared" si="119"/>
        <v>0</v>
      </c>
      <c r="EYI249" s="309">
        <f t="shared" si="119"/>
        <v>0</v>
      </c>
      <c r="EYJ249" s="309">
        <f t="shared" si="119"/>
        <v>0</v>
      </c>
      <c r="EYK249" s="309">
        <f t="shared" si="119"/>
        <v>0</v>
      </c>
      <c r="EYL249" s="309">
        <f t="shared" si="119"/>
        <v>0</v>
      </c>
      <c r="EYM249" s="309">
        <f t="shared" si="119"/>
        <v>0</v>
      </c>
      <c r="EYN249" s="309">
        <f t="shared" si="119"/>
        <v>0</v>
      </c>
      <c r="EYO249" s="309">
        <f t="shared" si="119"/>
        <v>0</v>
      </c>
      <c r="EYP249" s="309">
        <f t="shared" si="119"/>
        <v>0</v>
      </c>
      <c r="EYQ249" s="309">
        <f t="shared" si="119"/>
        <v>0</v>
      </c>
      <c r="EYR249" s="309">
        <f t="shared" si="119"/>
        <v>0</v>
      </c>
      <c r="EYS249" s="309">
        <f t="shared" si="119"/>
        <v>0</v>
      </c>
      <c r="EYT249" s="309">
        <f t="shared" si="119"/>
        <v>0</v>
      </c>
      <c r="EYU249" s="309">
        <f t="shared" si="119"/>
        <v>0</v>
      </c>
      <c r="EYV249" s="309">
        <f t="shared" si="119"/>
        <v>0</v>
      </c>
      <c r="EYW249" s="309">
        <f t="shared" si="119"/>
        <v>0</v>
      </c>
      <c r="EYX249" s="309">
        <f t="shared" si="119"/>
        <v>0</v>
      </c>
      <c r="EYY249" s="309">
        <f t="shared" si="119"/>
        <v>0</v>
      </c>
      <c r="EYZ249" s="309">
        <f t="shared" si="119"/>
        <v>0</v>
      </c>
      <c r="EZA249" s="309">
        <f t="shared" si="119"/>
        <v>0</v>
      </c>
      <c r="EZB249" s="309">
        <f t="shared" si="119"/>
        <v>0</v>
      </c>
      <c r="EZC249" s="309">
        <f t="shared" si="119"/>
        <v>0</v>
      </c>
      <c r="EZD249" s="309">
        <f t="shared" si="119"/>
        <v>0</v>
      </c>
      <c r="EZE249" s="309">
        <f t="shared" si="119"/>
        <v>0</v>
      </c>
      <c r="EZF249" s="309">
        <f t="shared" si="119"/>
        <v>0</v>
      </c>
      <c r="EZG249" s="309">
        <f t="shared" si="119"/>
        <v>0</v>
      </c>
      <c r="EZH249" s="309">
        <f t="shared" si="119"/>
        <v>0</v>
      </c>
      <c r="EZI249" s="309">
        <f t="shared" si="119"/>
        <v>0</v>
      </c>
      <c r="EZJ249" s="309">
        <f t="shared" si="119"/>
        <v>0</v>
      </c>
      <c r="EZK249" s="309">
        <f t="shared" si="119"/>
        <v>0</v>
      </c>
      <c r="EZL249" s="309">
        <f t="shared" si="119"/>
        <v>0</v>
      </c>
      <c r="EZM249" s="309">
        <f t="shared" si="119"/>
        <v>0</v>
      </c>
      <c r="EZN249" s="309">
        <f t="shared" si="119"/>
        <v>0</v>
      </c>
      <c r="EZO249" s="309">
        <f t="shared" si="119"/>
        <v>0</v>
      </c>
      <c r="EZP249" s="309">
        <f t="shared" si="119"/>
        <v>0</v>
      </c>
      <c r="EZQ249" s="309">
        <f t="shared" si="119"/>
        <v>0</v>
      </c>
      <c r="EZR249" s="309">
        <f t="shared" si="119"/>
        <v>0</v>
      </c>
      <c r="EZS249" s="309">
        <f t="shared" si="119"/>
        <v>0</v>
      </c>
      <c r="EZT249" s="309">
        <f t="shared" si="119"/>
        <v>0</v>
      </c>
      <c r="EZU249" s="309">
        <f t="shared" si="119"/>
        <v>0</v>
      </c>
      <c r="EZV249" s="309">
        <f t="shared" si="119"/>
        <v>0</v>
      </c>
      <c r="EZW249" s="309">
        <f t="shared" si="119"/>
        <v>0</v>
      </c>
      <c r="EZX249" s="309">
        <f t="shared" ref="EZX249:FCI249" si="120">EZX208</f>
        <v>0</v>
      </c>
      <c r="EZY249" s="309">
        <f t="shared" si="120"/>
        <v>0</v>
      </c>
      <c r="EZZ249" s="309">
        <f t="shared" si="120"/>
        <v>0</v>
      </c>
      <c r="FAA249" s="309">
        <f t="shared" si="120"/>
        <v>0</v>
      </c>
      <c r="FAB249" s="309">
        <f t="shared" si="120"/>
        <v>0</v>
      </c>
      <c r="FAC249" s="309">
        <f t="shared" si="120"/>
        <v>0</v>
      </c>
      <c r="FAD249" s="309">
        <f t="shared" si="120"/>
        <v>0</v>
      </c>
      <c r="FAE249" s="309">
        <f t="shared" si="120"/>
        <v>0</v>
      </c>
      <c r="FAF249" s="309">
        <f t="shared" si="120"/>
        <v>0</v>
      </c>
      <c r="FAG249" s="309">
        <f t="shared" si="120"/>
        <v>0</v>
      </c>
      <c r="FAH249" s="309">
        <f t="shared" si="120"/>
        <v>0</v>
      </c>
      <c r="FAI249" s="309">
        <f t="shared" si="120"/>
        <v>0</v>
      </c>
      <c r="FAJ249" s="309">
        <f t="shared" si="120"/>
        <v>0</v>
      </c>
      <c r="FAK249" s="309">
        <f t="shared" si="120"/>
        <v>0</v>
      </c>
      <c r="FAL249" s="309">
        <f t="shared" si="120"/>
        <v>0</v>
      </c>
      <c r="FAM249" s="309">
        <f t="shared" si="120"/>
        <v>0</v>
      </c>
      <c r="FAN249" s="309">
        <f t="shared" si="120"/>
        <v>0</v>
      </c>
      <c r="FAO249" s="309">
        <f t="shared" si="120"/>
        <v>0</v>
      </c>
      <c r="FAP249" s="309">
        <f t="shared" si="120"/>
        <v>0</v>
      </c>
      <c r="FAQ249" s="309">
        <f t="shared" si="120"/>
        <v>0</v>
      </c>
      <c r="FAR249" s="309">
        <f t="shared" si="120"/>
        <v>0</v>
      </c>
      <c r="FAS249" s="309">
        <f t="shared" si="120"/>
        <v>0</v>
      </c>
      <c r="FAT249" s="309">
        <f t="shared" si="120"/>
        <v>0</v>
      </c>
      <c r="FAU249" s="309">
        <f t="shared" si="120"/>
        <v>0</v>
      </c>
      <c r="FAV249" s="309">
        <f t="shared" si="120"/>
        <v>0</v>
      </c>
      <c r="FAW249" s="309">
        <f t="shared" si="120"/>
        <v>0</v>
      </c>
      <c r="FAX249" s="309">
        <f t="shared" si="120"/>
        <v>0</v>
      </c>
      <c r="FAY249" s="309">
        <f t="shared" si="120"/>
        <v>0</v>
      </c>
      <c r="FAZ249" s="309">
        <f t="shared" si="120"/>
        <v>0</v>
      </c>
      <c r="FBA249" s="309">
        <f t="shared" si="120"/>
        <v>0</v>
      </c>
      <c r="FBB249" s="309">
        <f t="shared" si="120"/>
        <v>0</v>
      </c>
      <c r="FBC249" s="309">
        <f t="shared" si="120"/>
        <v>0</v>
      </c>
      <c r="FBD249" s="309">
        <f t="shared" si="120"/>
        <v>0</v>
      </c>
      <c r="FBE249" s="309">
        <f t="shared" si="120"/>
        <v>0</v>
      </c>
      <c r="FBF249" s="309">
        <f t="shared" si="120"/>
        <v>0</v>
      </c>
      <c r="FBG249" s="309">
        <f t="shared" si="120"/>
        <v>0</v>
      </c>
      <c r="FBH249" s="309">
        <f t="shared" si="120"/>
        <v>0</v>
      </c>
      <c r="FBI249" s="309">
        <f t="shared" si="120"/>
        <v>0</v>
      </c>
      <c r="FBJ249" s="309">
        <f t="shared" si="120"/>
        <v>0</v>
      </c>
      <c r="FBK249" s="309">
        <f t="shared" si="120"/>
        <v>0</v>
      </c>
      <c r="FBL249" s="309">
        <f t="shared" si="120"/>
        <v>0</v>
      </c>
      <c r="FBM249" s="309">
        <f t="shared" si="120"/>
        <v>0</v>
      </c>
      <c r="FBN249" s="309">
        <f t="shared" si="120"/>
        <v>0</v>
      </c>
      <c r="FBO249" s="309">
        <f t="shared" si="120"/>
        <v>0</v>
      </c>
      <c r="FBP249" s="309">
        <f t="shared" si="120"/>
        <v>0</v>
      </c>
      <c r="FBQ249" s="309">
        <f t="shared" si="120"/>
        <v>0</v>
      </c>
      <c r="FBR249" s="309">
        <f t="shared" si="120"/>
        <v>0</v>
      </c>
      <c r="FBS249" s="309">
        <f t="shared" si="120"/>
        <v>0</v>
      </c>
      <c r="FBT249" s="309">
        <f t="shared" si="120"/>
        <v>0</v>
      </c>
      <c r="FBU249" s="309">
        <f t="shared" si="120"/>
        <v>0</v>
      </c>
      <c r="FBV249" s="309">
        <f t="shared" si="120"/>
        <v>0</v>
      </c>
      <c r="FBW249" s="309">
        <f t="shared" si="120"/>
        <v>0</v>
      </c>
      <c r="FBX249" s="309">
        <f t="shared" si="120"/>
        <v>0</v>
      </c>
      <c r="FBY249" s="309">
        <f t="shared" si="120"/>
        <v>0</v>
      </c>
      <c r="FBZ249" s="309">
        <f t="shared" si="120"/>
        <v>0</v>
      </c>
      <c r="FCA249" s="309">
        <f t="shared" si="120"/>
        <v>0</v>
      </c>
      <c r="FCB249" s="309">
        <f t="shared" si="120"/>
        <v>0</v>
      </c>
      <c r="FCC249" s="309">
        <f t="shared" si="120"/>
        <v>0</v>
      </c>
      <c r="FCD249" s="309">
        <f t="shared" si="120"/>
        <v>0</v>
      </c>
      <c r="FCE249" s="309">
        <f t="shared" si="120"/>
        <v>0</v>
      </c>
      <c r="FCF249" s="309">
        <f t="shared" si="120"/>
        <v>0</v>
      </c>
      <c r="FCG249" s="309">
        <f t="shared" si="120"/>
        <v>0</v>
      </c>
      <c r="FCH249" s="309">
        <f t="shared" si="120"/>
        <v>0</v>
      </c>
      <c r="FCI249" s="309">
        <f t="shared" si="120"/>
        <v>0</v>
      </c>
      <c r="FCJ249" s="309">
        <f t="shared" ref="FCJ249:FEU249" si="121">FCJ208</f>
        <v>0</v>
      </c>
      <c r="FCK249" s="309">
        <f t="shared" si="121"/>
        <v>0</v>
      </c>
      <c r="FCL249" s="309">
        <f t="shared" si="121"/>
        <v>0</v>
      </c>
      <c r="FCM249" s="309">
        <f t="shared" si="121"/>
        <v>0</v>
      </c>
      <c r="FCN249" s="309">
        <f t="shared" si="121"/>
        <v>0</v>
      </c>
      <c r="FCO249" s="309">
        <f t="shared" si="121"/>
        <v>0</v>
      </c>
      <c r="FCP249" s="309">
        <f t="shared" si="121"/>
        <v>0</v>
      </c>
      <c r="FCQ249" s="309">
        <f t="shared" si="121"/>
        <v>0</v>
      </c>
      <c r="FCR249" s="309">
        <f t="shared" si="121"/>
        <v>0</v>
      </c>
      <c r="FCS249" s="309">
        <f t="shared" si="121"/>
        <v>0</v>
      </c>
      <c r="FCT249" s="309">
        <f t="shared" si="121"/>
        <v>0</v>
      </c>
      <c r="FCU249" s="309">
        <f t="shared" si="121"/>
        <v>0</v>
      </c>
      <c r="FCV249" s="309">
        <f t="shared" si="121"/>
        <v>0</v>
      </c>
      <c r="FCW249" s="309">
        <f t="shared" si="121"/>
        <v>0</v>
      </c>
      <c r="FCX249" s="309">
        <f t="shared" si="121"/>
        <v>0</v>
      </c>
      <c r="FCY249" s="309">
        <f t="shared" si="121"/>
        <v>0</v>
      </c>
      <c r="FCZ249" s="309">
        <f t="shared" si="121"/>
        <v>0</v>
      </c>
      <c r="FDA249" s="309">
        <f t="shared" si="121"/>
        <v>0</v>
      </c>
      <c r="FDB249" s="309">
        <f t="shared" si="121"/>
        <v>0</v>
      </c>
      <c r="FDC249" s="309">
        <f t="shared" si="121"/>
        <v>0</v>
      </c>
      <c r="FDD249" s="309">
        <f t="shared" si="121"/>
        <v>0</v>
      </c>
      <c r="FDE249" s="309">
        <f t="shared" si="121"/>
        <v>0</v>
      </c>
      <c r="FDF249" s="309">
        <f t="shared" si="121"/>
        <v>0</v>
      </c>
      <c r="FDG249" s="309">
        <f t="shared" si="121"/>
        <v>0</v>
      </c>
      <c r="FDH249" s="309">
        <f t="shared" si="121"/>
        <v>0</v>
      </c>
      <c r="FDI249" s="309">
        <f t="shared" si="121"/>
        <v>0</v>
      </c>
      <c r="FDJ249" s="309">
        <f t="shared" si="121"/>
        <v>0</v>
      </c>
      <c r="FDK249" s="309">
        <f t="shared" si="121"/>
        <v>0</v>
      </c>
      <c r="FDL249" s="309">
        <f t="shared" si="121"/>
        <v>0</v>
      </c>
      <c r="FDM249" s="309">
        <f t="shared" si="121"/>
        <v>0</v>
      </c>
      <c r="FDN249" s="309">
        <f t="shared" si="121"/>
        <v>0</v>
      </c>
      <c r="FDO249" s="309">
        <f t="shared" si="121"/>
        <v>0</v>
      </c>
      <c r="FDP249" s="309">
        <f t="shared" si="121"/>
        <v>0</v>
      </c>
      <c r="FDQ249" s="309">
        <f t="shared" si="121"/>
        <v>0</v>
      </c>
      <c r="FDR249" s="309">
        <f t="shared" si="121"/>
        <v>0</v>
      </c>
      <c r="FDS249" s="309">
        <f t="shared" si="121"/>
        <v>0</v>
      </c>
      <c r="FDT249" s="309">
        <f t="shared" si="121"/>
        <v>0</v>
      </c>
      <c r="FDU249" s="309">
        <f t="shared" si="121"/>
        <v>0</v>
      </c>
      <c r="FDV249" s="309">
        <f t="shared" si="121"/>
        <v>0</v>
      </c>
      <c r="FDW249" s="309">
        <f t="shared" si="121"/>
        <v>0</v>
      </c>
      <c r="FDX249" s="309">
        <f t="shared" si="121"/>
        <v>0</v>
      </c>
      <c r="FDY249" s="309">
        <f t="shared" si="121"/>
        <v>0</v>
      </c>
      <c r="FDZ249" s="309">
        <f t="shared" si="121"/>
        <v>0</v>
      </c>
      <c r="FEA249" s="309">
        <f t="shared" si="121"/>
        <v>0</v>
      </c>
      <c r="FEB249" s="309">
        <f t="shared" si="121"/>
        <v>0</v>
      </c>
      <c r="FEC249" s="309">
        <f t="shared" si="121"/>
        <v>0</v>
      </c>
      <c r="FED249" s="309">
        <f t="shared" si="121"/>
        <v>0</v>
      </c>
      <c r="FEE249" s="309">
        <f t="shared" si="121"/>
        <v>0</v>
      </c>
      <c r="FEF249" s="309">
        <f t="shared" si="121"/>
        <v>0</v>
      </c>
      <c r="FEG249" s="309">
        <f t="shared" si="121"/>
        <v>0</v>
      </c>
      <c r="FEH249" s="309">
        <f t="shared" si="121"/>
        <v>0</v>
      </c>
      <c r="FEI249" s="309">
        <f t="shared" si="121"/>
        <v>0</v>
      </c>
      <c r="FEJ249" s="309">
        <f t="shared" si="121"/>
        <v>0</v>
      </c>
      <c r="FEK249" s="309">
        <f t="shared" si="121"/>
        <v>0</v>
      </c>
      <c r="FEL249" s="309">
        <f t="shared" si="121"/>
        <v>0</v>
      </c>
      <c r="FEM249" s="309">
        <f t="shared" si="121"/>
        <v>0</v>
      </c>
      <c r="FEN249" s="309">
        <f t="shared" si="121"/>
        <v>0</v>
      </c>
      <c r="FEO249" s="309">
        <f t="shared" si="121"/>
        <v>0</v>
      </c>
      <c r="FEP249" s="309">
        <f t="shared" si="121"/>
        <v>0</v>
      </c>
      <c r="FEQ249" s="309">
        <f t="shared" si="121"/>
        <v>0</v>
      </c>
      <c r="FER249" s="309">
        <f t="shared" si="121"/>
        <v>0</v>
      </c>
      <c r="FES249" s="309">
        <f t="shared" si="121"/>
        <v>0</v>
      </c>
      <c r="FET249" s="309">
        <f t="shared" si="121"/>
        <v>0</v>
      </c>
      <c r="FEU249" s="309">
        <f t="shared" si="121"/>
        <v>0</v>
      </c>
      <c r="FEV249" s="309">
        <f t="shared" ref="FEV249:FHG249" si="122">FEV208</f>
        <v>0</v>
      </c>
      <c r="FEW249" s="309">
        <f t="shared" si="122"/>
        <v>0</v>
      </c>
      <c r="FEX249" s="309">
        <f t="shared" si="122"/>
        <v>0</v>
      </c>
      <c r="FEY249" s="309">
        <f t="shared" si="122"/>
        <v>0</v>
      </c>
      <c r="FEZ249" s="309">
        <f t="shared" si="122"/>
        <v>0</v>
      </c>
      <c r="FFA249" s="309">
        <f t="shared" si="122"/>
        <v>0</v>
      </c>
      <c r="FFB249" s="309">
        <f t="shared" si="122"/>
        <v>0</v>
      </c>
      <c r="FFC249" s="309">
        <f t="shared" si="122"/>
        <v>0</v>
      </c>
      <c r="FFD249" s="309">
        <f t="shared" si="122"/>
        <v>0</v>
      </c>
      <c r="FFE249" s="309">
        <f t="shared" si="122"/>
        <v>0</v>
      </c>
      <c r="FFF249" s="309">
        <f t="shared" si="122"/>
        <v>0</v>
      </c>
      <c r="FFG249" s="309">
        <f t="shared" si="122"/>
        <v>0</v>
      </c>
      <c r="FFH249" s="309">
        <f t="shared" si="122"/>
        <v>0</v>
      </c>
      <c r="FFI249" s="309">
        <f t="shared" si="122"/>
        <v>0</v>
      </c>
      <c r="FFJ249" s="309">
        <f t="shared" si="122"/>
        <v>0</v>
      </c>
      <c r="FFK249" s="309">
        <f t="shared" si="122"/>
        <v>0</v>
      </c>
      <c r="FFL249" s="309">
        <f t="shared" si="122"/>
        <v>0</v>
      </c>
      <c r="FFM249" s="309">
        <f t="shared" si="122"/>
        <v>0</v>
      </c>
      <c r="FFN249" s="309">
        <f t="shared" si="122"/>
        <v>0</v>
      </c>
      <c r="FFO249" s="309">
        <f t="shared" si="122"/>
        <v>0</v>
      </c>
      <c r="FFP249" s="309">
        <f t="shared" si="122"/>
        <v>0</v>
      </c>
      <c r="FFQ249" s="309">
        <f t="shared" si="122"/>
        <v>0</v>
      </c>
      <c r="FFR249" s="309">
        <f t="shared" si="122"/>
        <v>0</v>
      </c>
      <c r="FFS249" s="309">
        <f t="shared" si="122"/>
        <v>0</v>
      </c>
      <c r="FFT249" s="309">
        <f t="shared" si="122"/>
        <v>0</v>
      </c>
      <c r="FFU249" s="309">
        <f t="shared" si="122"/>
        <v>0</v>
      </c>
      <c r="FFV249" s="309">
        <f t="shared" si="122"/>
        <v>0</v>
      </c>
      <c r="FFW249" s="309">
        <f t="shared" si="122"/>
        <v>0</v>
      </c>
      <c r="FFX249" s="309">
        <f t="shared" si="122"/>
        <v>0</v>
      </c>
      <c r="FFY249" s="309">
        <f t="shared" si="122"/>
        <v>0</v>
      </c>
      <c r="FFZ249" s="309">
        <f t="shared" si="122"/>
        <v>0</v>
      </c>
      <c r="FGA249" s="309">
        <f t="shared" si="122"/>
        <v>0</v>
      </c>
      <c r="FGB249" s="309">
        <f t="shared" si="122"/>
        <v>0</v>
      </c>
      <c r="FGC249" s="309">
        <f t="shared" si="122"/>
        <v>0</v>
      </c>
      <c r="FGD249" s="309">
        <f t="shared" si="122"/>
        <v>0</v>
      </c>
      <c r="FGE249" s="309">
        <f t="shared" si="122"/>
        <v>0</v>
      </c>
      <c r="FGF249" s="309">
        <f t="shared" si="122"/>
        <v>0</v>
      </c>
      <c r="FGG249" s="309">
        <f t="shared" si="122"/>
        <v>0</v>
      </c>
      <c r="FGH249" s="309">
        <f t="shared" si="122"/>
        <v>0</v>
      </c>
      <c r="FGI249" s="309">
        <f t="shared" si="122"/>
        <v>0</v>
      </c>
      <c r="FGJ249" s="309">
        <f t="shared" si="122"/>
        <v>0</v>
      </c>
      <c r="FGK249" s="309">
        <f t="shared" si="122"/>
        <v>0</v>
      </c>
      <c r="FGL249" s="309">
        <f t="shared" si="122"/>
        <v>0</v>
      </c>
      <c r="FGM249" s="309">
        <f t="shared" si="122"/>
        <v>0</v>
      </c>
      <c r="FGN249" s="309">
        <f t="shared" si="122"/>
        <v>0</v>
      </c>
      <c r="FGO249" s="309">
        <f t="shared" si="122"/>
        <v>0</v>
      </c>
      <c r="FGP249" s="309">
        <f t="shared" si="122"/>
        <v>0</v>
      </c>
      <c r="FGQ249" s="309">
        <f t="shared" si="122"/>
        <v>0</v>
      </c>
      <c r="FGR249" s="309">
        <f t="shared" si="122"/>
        <v>0</v>
      </c>
      <c r="FGS249" s="309">
        <f t="shared" si="122"/>
        <v>0</v>
      </c>
      <c r="FGT249" s="309">
        <f t="shared" si="122"/>
        <v>0</v>
      </c>
      <c r="FGU249" s="309">
        <f t="shared" si="122"/>
        <v>0</v>
      </c>
      <c r="FGV249" s="309">
        <f t="shared" si="122"/>
        <v>0</v>
      </c>
      <c r="FGW249" s="309">
        <f t="shared" si="122"/>
        <v>0</v>
      </c>
      <c r="FGX249" s="309">
        <f t="shared" si="122"/>
        <v>0</v>
      </c>
      <c r="FGY249" s="309">
        <f t="shared" si="122"/>
        <v>0</v>
      </c>
      <c r="FGZ249" s="309">
        <f t="shared" si="122"/>
        <v>0</v>
      </c>
      <c r="FHA249" s="309">
        <f t="shared" si="122"/>
        <v>0</v>
      </c>
      <c r="FHB249" s="309">
        <f t="shared" si="122"/>
        <v>0</v>
      </c>
      <c r="FHC249" s="309">
        <f t="shared" si="122"/>
        <v>0</v>
      </c>
      <c r="FHD249" s="309">
        <f t="shared" si="122"/>
        <v>0</v>
      </c>
      <c r="FHE249" s="309">
        <f t="shared" si="122"/>
        <v>0</v>
      </c>
      <c r="FHF249" s="309">
        <f t="shared" si="122"/>
        <v>0</v>
      </c>
      <c r="FHG249" s="309">
        <f t="shared" si="122"/>
        <v>0</v>
      </c>
      <c r="FHH249" s="309">
        <f t="shared" ref="FHH249:FJS249" si="123">FHH208</f>
        <v>0</v>
      </c>
      <c r="FHI249" s="309">
        <f t="shared" si="123"/>
        <v>0</v>
      </c>
      <c r="FHJ249" s="309">
        <f t="shared" si="123"/>
        <v>0</v>
      </c>
      <c r="FHK249" s="309">
        <f t="shared" si="123"/>
        <v>0</v>
      </c>
      <c r="FHL249" s="309">
        <f t="shared" si="123"/>
        <v>0</v>
      </c>
      <c r="FHM249" s="309">
        <f t="shared" si="123"/>
        <v>0</v>
      </c>
      <c r="FHN249" s="309">
        <f t="shared" si="123"/>
        <v>0</v>
      </c>
      <c r="FHO249" s="309">
        <f t="shared" si="123"/>
        <v>0</v>
      </c>
      <c r="FHP249" s="309">
        <f t="shared" si="123"/>
        <v>0</v>
      </c>
      <c r="FHQ249" s="309">
        <f t="shared" si="123"/>
        <v>0</v>
      </c>
      <c r="FHR249" s="309">
        <f t="shared" si="123"/>
        <v>0</v>
      </c>
      <c r="FHS249" s="309">
        <f t="shared" si="123"/>
        <v>0</v>
      </c>
      <c r="FHT249" s="309">
        <f t="shared" si="123"/>
        <v>0</v>
      </c>
      <c r="FHU249" s="309">
        <f t="shared" si="123"/>
        <v>0</v>
      </c>
      <c r="FHV249" s="309">
        <f t="shared" si="123"/>
        <v>0</v>
      </c>
      <c r="FHW249" s="309">
        <f t="shared" si="123"/>
        <v>0</v>
      </c>
      <c r="FHX249" s="309">
        <f t="shared" si="123"/>
        <v>0</v>
      </c>
      <c r="FHY249" s="309">
        <f t="shared" si="123"/>
        <v>0</v>
      </c>
      <c r="FHZ249" s="309">
        <f t="shared" si="123"/>
        <v>0</v>
      </c>
      <c r="FIA249" s="309">
        <f t="shared" si="123"/>
        <v>0</v>
      </c>
      <c r="FIB249" s="309">
        <f t="shared" si="123"/>
        <v>0</v>
      </c>
      <c r="FIC249" s="309">
        <f t="shared" si="123"/>
        <v>0</v>
      </c>
      <c r="FID249" s="309">
        <f t="shared" si="123"/>
        <v>0</v>
      </c>
      <c r="FIE249" s="309">
        <f t="shared" si="123"/>
        <v>0</v>
      </c>
      <c r="FIF249" s="309">
        <f t="shared" si="123"/>
        <v>0</v>
      </c>
      <c r="FIG249" s="309">
        <f t="shared" si="123"/>
        <v>0</v>
      </c>
      <c r="FIH249" s="309">
        <f t="shared" si="123"/>
        <v>0</v>
      </c>
      <c r="FII249" s="309">
        <f t="shared" si="123"/>
        <v>0</v>
      </c>
      <c r="FIJ249" s="309">
        <f t="shared" si="123"/>
        <v>0</v>
      </c>
      <c r="FIK249" s="309">
        <f t="shared" si="123"/>
        <v>0</v>
      </c>
      <c r="FIL249" s="309">
        <f t="shared" si="123"/>
        <v>0</v>
      </c>
      <c r="FIM249" s="309">
        <f t="shared" si="123"/>
        <v>0</v>
      </c>
      <c r="FIN249" s="309">
        <f t="shared" si="123"/>
        <v>0</v>
      </c>
      <c r="FIO249" s="309">
        <f t="shared" si="123"/>
        <v>0</v>
      </c>
      <c r="FIP249" s="309">
        <f t="shared" si="123"/>
        <v>0</v>
      </c>
      <c r="FIQ249" s="309">
        <f t="shared" si="123"/>
        <v>0</v>
      </c>
      <c r="FIR249" s="309">
        <f t="shared" si="123"/>
        <v>0</v>
      </c>
      <c r="FIS249" s="309">
        <f t="shared" si="123"/>
        <v>0</v>
      </c>
      <c r="FIT249" s="309">
        <f t="shared" si="123"/>
        <v>0</v>
      </c>
      <c r="FIU249" s="309">
        <f t="shared" si="123"/>
        <v>0</v>
      </c>
      <c r="FIV249" s="309">
        <f t="shared" si="123"/>
        <v>0</v>
      </c>
      <c r="FIW249" s="309">
        <f t="shared" si="123"/>
        <v>0</v>
      </c>
      <c r="FIX249" s="309">
        <f t="shared" si="123"/>
        <v>0</v>
      </c>
      <c r="FIY249" s="309">
        <f t="shared" si="123"/>
        <v>0</v>
      </c>
      <c r="FIZ249" s="309">
        <f t="shared" si="123"/>
        <v>0</v>
      </c>
      <c r="FJA249" s="309">
        <f t="shared" si="123"/>
        <v>0</v>
      </c>
      <c r="FJB249" s="309">
        <f t="shared" si="123"/>
        <v>0</v>
      </c>
      <c r="FJC249" s="309">
        <f t="shared" si="123"/>
        <v>0</v>
      </c>
      <c r="FJD249" s="309">
        <f t="shared" si="123"/>
        <v>0</v>
      </c>
      <c r="FJE249" s="309">
        <f t="shared" si="123"/>
        <v>0</v>
      </c>
      <c r="FJF249" s="309">
        <f t="shared" si="123"/>
        <v>0</v>
      </c>
      <c r="FJG249" s="309">
        <f t="shared" si="123"/>
        <v>0</v>
      </c>
      <c r="FJH249" s="309">
        <f t="shared" si="123"/>
        <v>0</v>
      </c>
      <c r="FJI249" s="309">
        <f t="shared" si="123"/>
        <v>0</v>
      </c>
      <c r="FJJ249" s="309">
        <f t="shared" si="123"/>
        <v>0</v>
      </c>
      <c r="FJK249" s="309">
        <f t="shared" si="123"/>
        <v>0</v>
      </c>
      <c r="FJL249" s="309">
        <f t="shared" si="123"/>
        <v>0</v>
      </c>
      <c r="FJM249" s="309">
        <f t="shared" si="123"/>
        <v>0</v>
      </c>
      <c r="FJN249" s="309">
        <f t="shared" si="123"/>
        <v>0</v>
      </c>
      <c r="FJO249" s="309">
        <f t="shared" si="123"/>
        <v>0</v>
      </c>
      <c r="FJP249" s="309">
        <f t="shared" si="123"/>
        <v>0</v>
      </c>
      <c r="FJQ249" s="309">
        <f t="shared" si="123"/>
        <v>0</v>
      </c>
      <c r="FJR249" s="309">
        <f t="shared" si="123"/>
        <v>0</v>
      </c>
      <c r="FJS249" s="309">
        <f t="shared" si="123"/>
        <v>0</v>
      </c>
      <c r="FJT249" s="309">
        <f t="shared" ref="FJT249:FME249" si="124">FJT208</f>
        <v>0</v>
      </c>
      <c r="FJU249" s="309">
        <f t="shared" si="124"/>
        <v>0</v>
      </c>
      <c r="FJV249" s="309">
        <f t="shared" si="124"/>
        <v>0</v>
      </c>
      <c r="FJW249" s="309">
        <f t="shared" si="124"/>
        <v>0</v>
      </c>
      <c r="FJX249" s="309">
        <f t="shared" si="124"/>
        <v>0</v>
      </c>
      <c r="FJY249" s="309">
        <f t="shared" si="124"/>
        <v>0</v>
      </c>
      <c r="FJZ249" s="309">
        <f t="shared" si="124"/>
        <v>0</v>
      </c>
      <c r="FKA249" s="309">
        <f t="shared" si="124"/>
        <v>0</v>
      </c>
      <c r="FKB249" s="309">
        <f t="shared" si="124"/>
        <v>0</v>
      </c>
      <c r="FKC249" s="309">
        <f t="shared" si="124"/>
        <v>0</v>
      </c>
      <c r="FKD249" s="309">
        <f t="shared" si="124"/>
        <v>0</v>
      </c>
      <c r="FKE249" s="309">
        <f t="shared" si="124"/>
        <v>0</v>
      </c>
      <c r="FKF249" s="309">
        <f t="shared" si="124"/>
        <v>0</v>
      </c>
      <c r="FKG249" s="309">
        <f t="shared" si="124"/>
        <v>0</v>
      </c>
      <c r="FKH249" s="309">
        <f t="shared" si="124"/>
        <v>0</v>
      </c>
      <c r="FKI249" s="309">
        <f t="shared" si="124"/>
        <v>0</v>
      </c>
      <c r="FKJ249" s="309">
        <f t="shared" si="124"/>
        <v>0</v>
      </c>
      <c r="FKK249" s="309">
        <f t="shared" si="124"/>
        <v>0</v>
      </c>
      <c r="FKL249" s="309">
        <f t="shared" si="124"/>
        <v>0</v>
      </c>
      <c r="FKM249" s="309">
        <f t="shared" si="124"/>
        <v>0</v>
      </c>
      <c r="FKN249" s="309">
        <f t="shared" si="124"/>
        <v>0</v>
      </c>
      <c r="FKO249" s="309">
        <f t="shared" si="124"/>
        <v>0</v>
      </c>
      <c r="FKP249" s="309">
        <f t="shared" si="124"/>
        <v>0</v>
      </c>
      <c r="FKQ249" s="309">
        <f t="shared" si="124"/>
        <v>0</v>
      </c>
      <c r="FKR249" s="309">
        <f t="shared" si="124"/>
        <v>0</v>
      </c>
      <c r="FKS249" s="309">
        <f t="shared" si="124"/>
        <v>0</v>
      </c>
      <c r="FKT249" s="309">
        <f t="shared" si="124"/>
        <v>0</v>
      </c>
      <c r="FKU249" s="309">
        <f t="shared" si="124"/>
        <v>0</v>
      </c>
      <c r="FKV249" s="309">
        <f t="shared" si="124"/>
        <v>0</v>
      </c>
      <c r="FKW249" s="309">
        <f t="shared" si="124"/>
        <v>0</v>
      </c>
      <c r="FKX249" s="309">
        <f t="shared" si="124"/>
        <v>0</v>
      </c>
      <c r="FKY249" s="309">
        <f t="shared" si="124"/>
        <v>0</v>
      </c>
      <c r="FKZ249" s="309">
        <f t="shared" si="124"/>
        <v>0</v>
      </c>
      <c r="FLA249" s="309">
        <f t="shared" si="124"/>
        <v>0</v>
      </c>
      <c r="FLB249" s="309">
        <f t="shared" si="124"/>
        <v>0</v>
      </c>
      <c r="FLC249" s="309">
        <f t="shared" si="124"/>
        <v>0</v>
      </c>
      <c r="FLD249" s="309">
        <f t="shared" si="124"/>
        <v>0</v>
      </c>
      <c r="FLE249" s="309">
        <f t="shared" si="124"/>
        <v>0</v>
      </c>
      <c r="FLF249" s="309">
        <f t="shared" si="124"/>
        <v>0</v>
      </c>
      <c r="FLG249" s="309">
        <f t="shared" si="124"/>
        <v>0</v>
      </c>
      <c r="FLH249" s="309">
        <f t="shared" si="124"/>
        <v>0</v>
      </c>
      <c r="FLI249" s="309">
        <f t="shared" si="124"/>
        <v>0</v>
      </c>
      <c r="FLJ249" s="309">
        <f t="shared" si="124"/>
        <v>0</v>
      </c>
      <c r="FLK249" s="309">
        <f t="shared" si="124"/>
        <v>0</v>
      </c>
      <c r="FLL249" s="309">
        <f t="shared" si="124"/>
        <v>0</v>
      </c>
      <c r="FLM249" s="309">
        <f t="shared" si="124"/>
        <v>0</v>
      </c>
      <c r="FLN249" s="309">
        <f t="shared" si="124"/>
        <v>0</v>
      </c>
      <c r="FLO249" s="309">
        <f t="shared" si="124"/>
        <v>0</v>
      </c>
      <c r="FLP249" s="309">
        <f t="shared" si="124"/>
        <v>0</v>
      </c>
      <c r="FLQ249" s="309">
        <f t="shared" si="124"/>
        <v>0</v>
      </c>
      <c r="FLR249" s="309">
        <f t="shared" si="124"/>
        <v>0</v>
      </c>
      <c r="FLS249" s="309">
        <f t="shared" si="124"/>
        <v>0</v>
      </c>
      <c r="FLT249" s="309">
        <f t="shared" si="124"/>
        <v>0</v>
      </c>
      <c r="FLU249" s="309">
        <f t="shared" si="124"/>
        <v>0</v>
      </c>
      <c r="FLV249" s="309">
        <f t="shared" si="124"/>
        <v>0</v>
      </c>
      <c r="FLW249" s="309">
        <f t="shared" si="124"/>
        <v>0</v>
      </c>
      <c r="FLX249" s="309">
        <f t="shared" si="124"/>
        <v>0</v>
      </c>
      <c r="FLY249" s="309">
        <f t="shared" si="124"/>
        <v>0</v>
      </c>
      <c r="FLZ249" s="309">
        <f t="shared" si="124"/>
        <v>0</v>
      </c>
      <c r="FMA249" s="309">
        <f t="shared" si="124"/>
        <v>0</v>
      </c>
      <c r="FMB249" s="309">
        <f t="shared" si="124"/>
        <v>0</v>
      </c>
      <c r="FMC249" s="309">
        <f t="shared" si="124"/>
        <v>0</v>
      </c>
      <c r="FMD249" s="309">
        <f t="shared" si="124"/>
        <v>0</v>
      </c>
      <c r="FME249" s="309">
        <f t="shared" si="124"/>
        <v>0</v>
      </c>
      <c r="FMF249" s="309">
        <f t="shared" ref="FMF249:FOQ249" si="125">FMF208</f>
        <v>0</v>
      </c>
      <c r="FMG249" s="309">
        <f t="shared" si="125"/>
        <v>0</v>
      </c>
      <c r="FMH249" s="309">
        <f t="shared" si="125"/>
        <v>0</v>
      </c>
      <c r="FMI249" s="309">
        <f t="shared" si="125"/>
        <v>0</v>
      </c>
      <c r="FMJ249" s="309">
        <f t="shared" si="125"/>
        <v>0</v>
      </c>
      <c r="FMK249" s="309">
        <f t="shared" si="125"/>
        <v>0</v>
      </c>
      <c r="FML249" s="309">
        <f t="shared" si="125"/>
        <v>0</v>
      </c>
      <c r="FMM249" s="309">
        <f t="shared" si="125"/>
        <v>0</v>
      </c>
      <c r="FMN249" s="309">
        <f t="shared" si="125"/>
        <v>0</v>
      </c>
      <c r="FMO249" s="309">
        <f t="shared" si="125"/>
        <v>0</v>
      </c>
      <c r="FMP249" s="309">
        <f t="shared" si="125"/>
        <v>0</v>
      </c>
      <c r="FMQ249" s="309">
        <f t="shared" si="125"/>
        <v>0</v>
      </c>
      <c r="FMR249" s="309">
        <f t="shared" si="125"/>
        <v>0</v>
      </c>
      <c r="FMS249" s="309">
        <f t="shared" si="125"/>
        <v>0</v>
      </c>
      <c r="FMT249" s="309">
        <f t="shared" si="125"/>
        <v>0</v>
      </c>
      <c r="FMU249" s="309">
        <f t="shared" si="125"/>
        <v>0</v>
      </c>
      <c r="FMV249" s="309">
        <f t="shared" si="125"/>
        <v>0</v>
      </c>
      <c r="FMW249" s="309">
        <f t="shared" si="125"/>
        <v>0</v>
      </c>
      <c r="FMX249" s="309">
        <f t="shared" si="125"/>
        <v>0</v>
      </c>
      <c r="FMY249" s="309">
        <f t="shared" si="125"/>
        <v>0</v>
      </c>
      <c r="FMZ249" s="309">
        <f t="shared" si="125"/>
        <v>0</v>
      </c>
      <c r="FNA249" s="309">
        <f t="shared" si="125"/>
        <v>0</v>
      </c>
      <c r="FNB249" s="309">
        <f t="shared" si="125"/>
        <v>0</v>
      </c>
      <c r="FNC249" s="309">
        <f t="shared" si="125"/>
        <v>0</v>
      </c>
      <c r="FND249" s="309">
        <f t="shared" si="125"/>
        <v>0</v>
      </c>
      <c r="FNE249" s="309">
        <f t="shared" si="125"/>
        <v>0</v>
      </c>
      <c r="FNF249" s="309">
        <f t="shared" si="125"/>
        <v>0</v>
      </c>
      <c r="FNG249" s="309">
        <f t="shared" si="125"/>
        <v>0</v>
      </c>
      <c r="FNH249" s="309">
        <f t="shared" si="125"/>
        <v>0</v>
      </c>
      <c r="FNI249" s="309">
        <f t="shared" si="125"/>
        <v>0</v>
      </c>
      <c r="FNJ249" s="309">
        <f t="shared" si="125"/>
        <v>0</v>
      </c>
      <c r="FNK249" s="309">
        <f t="shared" si="125"/>
        <v>0</v>
      </c>
      <c r="FNL249" s="309">
        <f t="shared" si="125"/>
        <v>0</v>
      </c>
      <c r="FNM249" s="309">
        <f t="shared" si="125"/>
        <v>0</v>
      </c>
      <c r="FNN249" s="309">
        <f t="shared" si="125"/>
        <v>0</v>
      </c>
      <c r="FNO249" s="309">
        <f t="shared" si="125"/>
        <v>0</v>
      </c>
      <c r="FNP249" s="309">
        <f t="shared" si="125"/>
        <v>0</v>
      </c>
      <c r="FNQ249" s="309">
        <f t="shared" si="125"/>
        <v>0</v>
      </c>
      <c r="FNR249" s="309">
        <f t="shared" si="125"/>
        <v>0</v>
      </c>
      <c r="FNS249" s="309">
        <f t="shared" si="125"/>
        <v>0</v>
      </c>
      <c r="FNT249" s="309">
        <f t="shared" si="125"/>
        <v>0</v>
      </c>
      <c r="FNU249" s="309">
        <f t="shared" si="125"/>
        <v>0</v>
      </c>
      <c r="FNV249" s="309">
        <f t="shared" si="125"/>
        <v>0</v>
      </c>
      <c r="FNW249" s="309">
        <f t="shared" si="125"/>
        <v>0</v>
      </c>
      <c r="FNX249" s="309">
        <f t="shared" si="125"/>
        <v>0</v>
      </c>
      <c r="FNY249" s="309">
        <f t="shared" si="125"/>
        <v>0</v>
      </c>
      <c r="FNZ249" s="309">
        <f t="shared" si="125"/>
        <v>0</v>
      </c>
      <c r="FOA249" s="309">
        <f t="shared" si="125"/>
        <v>0</v>
      </c>
      <c r="FOB249" s="309">
        <f t="shared" si="125"/>
        <v>0</v>
      </c>
      <c r="FOC249" s="309">
        <f t="shared" si="125"/>
        <v>0</v>
      </c>
      <c r="FOD249" s="309">
        <f t="shared" si="125"/>
        <v>0</v>
      </c>
      <c r="FOE249" s="309">
        <f t="shared" si="125"/>
        <v>0</v>
      </c>
      <c r="FOF249" s="309">
        <f t="shared" si="125"/>
        <v>0</v>
      </c>
      <c r="FOG249" s="309">
        <f t="shared" si="125"/>
        <v>0</v>
      </c>
      <c r="FOH249" s="309">
        <f t="shared" si="125"/>
        <v>0</v>
      </c>
      <c r="FOI249" s="309">
        <f t="shared" si="125"/>
        <v>0</v>
      </c>
      <c r="FOJ249" s="309">
        <f t="shared" si="125"/>
        <v>0</v>
      </c>
      <c r="FOK249" s="309">
        <f t="shared" si="125"/>
        <v>0</v>
      </c>
      <c r="FOL249" s="309">
        <f t="shared" si="125"/>
        <v>0</v>
      </c>
      <c r="FOM249" s="309">
        <f t="shared" si="125"/>
        <v>0</v>
      </c>
      <c r="FON249" s="309">
        <f t="shared" si="125"/>
        <v>0</v>
      </c>
      <c r="FOO249" s="309">
        <f t="shared" si="125"/>
        <v>0</v>
      </c>
      <c r="FOP249" s="309">
        <f t="shared" si="125"/>
        <v>0</v>
      </c>
      <c r="FOQ249" s="309">
        <f t="shared" si="125"/>
        <v>0</v>
      </c>
      <c r="FOR249" s="309">
        <f t="shared" ref="FOR249:FRC249" si="126">FOR208</f>
        <v>0</v>
      </c>
      <c r="FOS249" s="309">
        <f t="shared" si="126"/>
        <v>0</v>
      </c>
      <c r="FOT249" s="309">
        <f t="shared" si="126"/>
        <v>0</v>
      </c>
      <c r="FOU249" s="309">
        <f t="shared" si="126"/>
        <v>0</v>
      </c>
      <c r="FOV249" s="309">
        <f t="shared" si="126"/>
        <v>0</v>
      </c>
      <c r="FOW249" s="309">
        <f t="shared" si="126"/>
        <v>0</v>
      </c>
      <c r="FOX249" s="309">
        <f t="shared" si="126"/>
        <v>0</v>
      </c>
      <c r="FOY249" s="309">
        <f t="shared" si="126"/>
        <v>0</v>
      </c>
      <c r="FOZ249" s="309">
        <f t="shared" si="126"/>
        <v>0</v>
      </c>
      <c r="FPA249" s="309">
        <f t="shared" si="126"/>
        <v>0</v>
      </c>
      <c r="FPB249" s="309">
        <f t="shared" si="126"/>
        <v>0</v>
      </c>
      <c r="FPC249" s="309">
        <f t="shared" si="126"/>
        <v>0</v>
      </c>
      <c r="FPD249" s="309">
        <f t="shared" si="126"/>
        <v>0</v>
      </c>
      <c r="FPE249" s="309">
        <f t="shared" si="126"/>
        <v>0</v>
      </c>
      <c r="FPF249" s="309">
        <f t="shared" si="126"/>
        <v>0</v>
      </c>
      <c r="FPG249" s="309">
        <f t="shared" si="126"/>
        <v>0</v>
      </c>
      <c r="FPH249" s="309">
        <f t="shared" si="126"/>
        <v>0</v>
      </c>
      <c r="FPI249" s="309">
        <f t="shared" si="126"/>
        <v>0</v>
      </c>
      <c r="FPJ249" s="309">
        <f t="shared" si="126"/>
        <v>0</v>
      </c>
      <c r="FPK249" s="309">
        <f t="shared" si="126"/>
        <v>0</v>
      </c>
      <c r="FPL249" s="309">
        <f t="shared" si="126"/>
        <v>0</v>
      </c>
      <c r="FPM249" s="309">
        <f t="shared" si="126"/>
        <v>0</v>
      </c>
      <c r="FPN249" s="309">
        <f t="shared" si="126"/>
        <v>0</v>
      </c>
      <c r="FPO249" s="309">
        <f t="shared" si="126"/>
        <v>0</v>
      </c>
      <c r="FPP249" s="309">
        <f t="shared" si="126"/>
        <v>0</v>
      </c>
      <c r="FPQ249" s="309">
        <f t="shared" si="126"/>
        <v>0</v>
      </c>
      <c r="FPR249" s="309">
        <f t="shared" si="126"/>
        <v>0</v>
      </c>
      <c r="FPS249" s="309">
        <f t="shared" si="126"/>
        <v>0</v>
      </c>
      <c r="FPT249" s="309">
        <f t="shared" si="126"/>
        <v>0</v>
      </c>
      <c r="FPU249" s="309">
        <f t="shared" si="126"/>
        <v>0</v>
      </c>
      <c r="FPV249" s="309">
        <f t="shared" si="126"/>
        <v>0</v>
      </c>
      <c r="FPW249" s="309">
        <f t="shared" si="126"/>
        <v>0</v>
      </c>
      <c r="FPX249" s="309">
        <f t="shared" si="126"/>
        <v>0</v>
      </c>
      <c r="FPY249" s="309">
        <f t="shared" si="126"/>
        <v>0</v>
      </c>
      <c r="FPZ249" s="309">
        <f t="shared" si="126"/>
        <v>0</v>
      </c>
      <c r="FQA249" s="309">
        <f t="shared" si="126"/>
        <v>0</v>
      </c>
      <c r="FQB249" s="309">
        <f t="shared" si="126"/>
        <v>0</v>
      </c>
      <c r="FQC249" s="309">
        <f t="shared" si="126"/>
        <v>0</v>
      </c>
      <c r="FQD249" s="309">
        <f t="shared" si="126"/>
        <v>0</v>
      </c>
      <c r="FQE249" s="309">
        <f t="shared" si="126"/>
        <v>0</v>
      </c>
      <c r="FQF249" s="309">
        <f t="shared" si="126"/>
        <v>0</v>
      </c>
      <c r="FQG249" s="309">
        <f t="shared" si="126"/>
        <v>0</v>
      </c>
      <c r="FQH249" s="309">
        <f t="shared" si="126"/>
        <v>0</v>
      </c>
      <c r="FQI249" s="309">
        <f t="shared" si="126"/>
        <v>0</v>
      </c>
      <c r="FQJ249" s="309">
        <f t="shared" si="126"/>
        <v>0</v>
      </c>
      <c r="FQK249" s="309">
        <f t="shared" si="126"/>
        <v>0</v>
      </c>
      <c r="FQL249" s="309">
        <f t="shared" si="126"/>
        <v>0</v>
      </c>
      <c r="FQM249" s="309">
        <f t="shared" si="126"/>
        <v>0</v>
      </c>
      <c r="FQN249" s="309">
        <f t="shared" si="126"/>
        <v>0</v>
      </c>
      <c r="FQO249" s="309">
        <f t="shared" si="126"/>
        <v>0</v>
      </c>
      <c r="FQP249" s="309">
        <f t="shared" si="126"/>
        <v>0</v>
      </c>
      <c r="FQQ249" s="309">
        <f t="shared" si="126"/>
        <v>0</v>
      </c>
      <c r="FQR249" s="309">
        <f t="shared" si="126"/>
        <v>0</v>
      </c>
      <c r="FQS249" s="309">
        <f t="shared" si="126"/>
        <v>0</v>
      </c>
      <c r="FQT249" s="309">
        <f t="shared" si="126"/>
        <v>0</v>
      </c>
      <c r="FQU249" s="309">
        <f t="shared" si="126"/>
        <v>0</v>
      </c>
      <c r="FQV249" s="309">
        <f t="shared" si="126"/>
        <v>0</v>
      </c>
      <c r="FQW249" s="309">
        <f t="shared" si="126"/>
        <v>0</v>
      </c>
      <c r="FQX249" s="309">
        <f t="shared" si="126"/>
        <v>0</v>
      </c>
      <c r="FQY249" s="309">
        <f t="shared" si="126"/>
        <v>0</v>
      </c>
      <c r="FQZ249" s="309">
        <f t="shared" si="126"/>
        <v>0</v>
      </c>
      <c r="FRA249" s="309">
        <f t="shared" si="126"/>
        <v>0</v>
      </c>
      <c r="FRB249" s="309">
        <f t="shared" si="126"/>
        <v>0</v>
      </c>
      <c r="FRC249" s="309">
        <f t="shared" si="126"/>
        <v>0</v>
      </c>
      <c r="FRD249" s="309">
        <f t="shared" ref="FRD249:FTO249" si="127">FRD208</f>
        <v>0</v>
      </c>
      <c r="FRE249" s="309">
        <f t="shared" si="127"/>
        <v>0</v>
      </c>
      <c r="FRF249" s="309">
        <f t="shared" si="127"/>
        <v>0</v>
      </c>
      <c r="FRG249" s="309">
        <f t="shared" si="127"/>
        <v>0</v>
      </c>
      <c r="FRH249" s="309">
        <f t="shared" si="127"/>
        <v>0</v>
      </c>
      <c r="FRI249" s="309">
        <f t="shared" si="127"/>
        <v>0</v>
      </c>
      <c r="FRJ249" s="309">
        <f t="shared" si="127"/>
        <v>0</v>
      </c>
      <c r="FRK249" s="309">
        <f t="shared" si="127"/>
        <v>0</v>
      </c>
      <c r="FRL249" s="309">
        <f t="shared" si="127"/>
        <v>0</v>
      </c>
      <c r="FRM249" s="309">
        <f t="shared" si="127"/>
        <v>0</v>
      </c>
      <c r="FRN249" s="309">
        <f t="shared" si="127"/>
        <v>0</v>
      </c>
      <c r="FRO249" s="309">
        <f t="shared" si="127"/>
        <v>0</v>
      </c>
      <c r="FRP249" s="309">
        <f t="shared" si="127"/>
        <v>0</v>
      </c>
      <c r="FRQ249" s="309">
        <f t="shared" si="127"/>
        <v>0</v>
      </c>
      <c r="FRR249" s="309">
        <f t="shared" si="127"/>
        <v>0</v>
      </c>
      <c r="FRS249" s="309">
        <f t="shared" si="127"/>
        <v>0</v>
      </c>
      <c r="FRT249" s="309">
        <f t="shared" si="127"/>
        <v>0</v>
      </c>
      <c r="FRU249" s="309">
        <f t="shared" si="127"/>
        <v>0</v>
      </c>
      <c r="FRV249" s="309">
        <f t="shared" si="127"/>
        <v>0</v>
      </c>
      <c r="FRW249" s="309">
        <f t="shared" si="127"/>
        <v>0</v>
      </c>
      <c r="FRX249" s="309">
        <f t="shared" si="127"/>
        <v>0</v>
      </c>
      <c r="FRY249" s="309">
        <f t="shared" si="127"/>
        <v>0</v>
      </c>
      <c r="FRZ249" s="309">
        <f t="shared" si="127"/>
        <v>0</v>
      </c>
      <c r="FSA249" s="309">
        <f t="shared" si="127"/>
        <v>0</v>
      </c>
      <c r="FSB249" s="309">
        <f t="shared" si="127"/>
        <v>0</v>
      </c>
      <c r="FSC249" s="309">
        <f t="shared" si="127"/>
        <v>0</v>
      </c>
      <c r="FSD249" s="309">
        <f t="shared" si="127"/>
        <v>0</v>
      </c>
      <c r="FSE249" s="309">
        <f t="shared" si="127"/>
        <v>0</v>
      </c>
      <c r="FSF249" s="309">
        <f t="shared" si="127"/>
        <v>0</v>
      </c>
      <c r="FSG249" s="309">
        <f t="shared" si="127"/>
        <v>0</v>
      </c>
      <c r="FSH249" s="309">
        <f t="shared" si="127"/>
        <v>0</v>
      </c>
      <c r="FSI249" s="309">
        <f t="shared" si="127"/>
        <v>0</v>
      </c>
      <c r="FSJ249" s="309">
        <f t="shared" si="127"/>
        <v>0</v>
      </c>
      <c r="FSK249" s="309">
        <f t="shared" si="127"/>
        <v>0</v>
      </c>
      <c r="FSL249" s="309">
        <f t="shared" si="127"/>
        <v>0</v>
      </c>
      <c r="FSM249" s="309">
        <f t="shared" si="127"/>
        <v>0</v>
      </c>
      <c r="FSN249" s="309">
        <f t="shared" si="127"/>
        <v>0</v>
      </c>
      <c r="FSO249" s="309">
        <f t="shared" si="127"/>
        <v>0</v>
      </c>
      <c r="FSP249" s="309">
        <f t="shared" si="127"/>
        <v>0</v>
      </c>
      <c r="FSQ249" s="309">
        <f t="shared" si="127"/>
        <v>0</v>
      </c>
      <c r="FSR249" s="309">
        <f t="shared" si="127"/>
        <v>0</v>
      </c>
      <c r="FSS249" s="309">
        <f t="shared" si="127"/>
        <v>0</v>
      </c>
      <c r="FST249" s="309">
        <f t="shared" si="127"/>
        <v>0</v>
      </c>
      <c r="FSU249" s="309">
        <f t="shared" si="127"/>
        <v>0</v>
      </c>
      <c r="FSV249" s="309">
        <f t="shared" si="127"/>
        <v>0</v>
      </c>
      <c r="FSW249" s="309">
        <f t="shared" si="127"/>
        <v>0</v>
      </c>
      <c r="FSX249" s="309">
        <f t="shared" si="127"/>
        <v>0</v>
      </c>
      <c r="FSY249" s="309">
        <f t="shared" si="127"/>
        <v>0</v>
      </c>
      <c r="FSZ249" s="309">
        <f t="shared" si="127"/>
        <v>0</v>
      </c>
      <c r="FTA249" s="309">
        <f t="shared" si="127"/>
        <v>0</v>
      </c>
      <c r="FTB249" s="309">
        <f t="shared" si="127"/>
        <v>0</v>
      </c>
      <c r="FTC249" s="309">
        <f t="shared" si="127"/>
        <v>0</v>
      </c>
      <c r="FTD249" s="309">
        <f t="shared" si="127"/>
        <v>0</v>
      </c>
      <c r="FTE249" s="309">
        <f t="shared" si="127"/>
        <v>0</v>
      </c>
      <c r="FTF249" s="309">
        <f t="shared" si="127"/>
        <v>0</v>
      </c>
      <c r="FTG249" s="309">
        <f t="shared" si="127"/>
        <v>0</v>
      </c>
      <c r="FTH249" s="309">
        <f t="shared" si="127"/>
        <v>0</v>
      </c>
      <c r="FTI249" s="309">
        <f t="shared" si="127"/>
        <v>0</v>
      </c>
      <c r="FTJ249" s="309">
        <f t="shared" si="127"/>
        <v>0</v>
      </c>
      <c r="FTK249" s="309">
        <f t="shared" si="127"/>
        <v>0</v>
      </c>
      <c r="FTL249" s="309">
        <f t="shared" si="127"/>
        <v>0</v>
      </c>
      <c r="FTM249" s="309">
        <f t="shared" si="127"/>
        <v>0</v>
      </c>
      <c r="FTN249" s="309">
        <f t="shared" si="127"/>
        <v>0</v>
      </c>
      <c r="FTO249" s="309">
        <f t="shared" si="127"/>
        <v>0</v>
      </c>
      <c r="FTP249" s="309">
        <f t="shared" ref="FTP249:FWA249" si="128">FTP208</f>
        <v>0</v>
      </c>
      <c r="FTQ249" s="309">
        <f t="shared" si="128"/>
        <v>0</v>
      </c>
      <c r="FTR249" s="309">
        <f t="shared" si="128"/>
        <v>0</v>
      </c>
      <c r="FTS249" s="309">
        <f t="shared" si="128"/>
        <v>0</v>
      </c>
      <c r="FTT249" s="309">
        <f t="shared" si="128"/>
        <v>0</v>
      </c>
      <c r="FTU249" s="309">
        <f t="shared" si="128"/>
        <v>0</v>
      </c>
      <c r="FTV249" s="309">
        <f t="shared" si="128"/>
        <v>0</v>
      </c>
      <c r="FTW249" s="309">
        <f t="shared" si="128"/>
        <v>0</v>
      </c>
      <c r="FTX249" s="309">
        <f t="shared" si="128"/>
        <v>0</v>
      </c>
      <c r="FTY249" s="309">
        <f t="shared" si="128"/>
        <v>0</v>
      </c>
      <c r="FTZ249" s="309">
        <f t="shared" si="128"/>
        <v>0</v>
      </c>
      <c r="FUA249" s="309">
        <f t="shared" si="128"/>
        <v>0</v>
      </c>
      <c r="FUB249" s="309">
        <f t="shared" si="128"/>
        <v>0</v>
      </c>
      <c r="FUC249" s="309">
        <f t="shared" si="128"/>
        <v>0</v>
      </c>
      <c r="FUD249" s="309">
        <f t="shared" si="128"/>
        <v>0</v>
      </c>
      <c r="FUE249" s="309">
        <f t="shared" si="128"/>
        <v>0</v>
      </c>
      <c r="FUF249" s="309">
        <f t="shared" si="128"/>
        <v>0</v>
      </c>
      <c r="FUG249" s="309">
        <f t="shared" si="128"/>
        <v>0</v>
      </c>
      <c r="FUH249" s="309">
        <f t="shared" si="128"/>
        <v>0</v>
      </c>
      <c r="FUI249" s="309">
        <f t="shared" si="128"/>
        <v>0</v>
      </c>
      <c r="FUJ249" s="309">
        <f t="shared" si="128"/>
        <v>0</v>
      </c>
      <c r="FUK249" s="309">
        <f t="shared" si="128"/>
        <v>0</v>
      </c>
      <c r="FUL249" s="309">
        <f t="shared" si="128"/>
        <v>0</v>
      </c>
      <c r="FUM249" s="309">
        <f t="shared" si="128"/>
        <v>0</v>
      </c>
      <c r="FUN249" s="309">
        <f t="shared" si="128"/>
        <v>0</v>
      </c>
      <c r="FUO249" s="309">
        <f t="shared" si="128"/>
        <v>0</v>
      </c>
      <c r="FUP249" s="309">
        <f t="shared" si="128"/>
        <v>0</v>
      </c>
      <c r="FUQ249" s="309">
        <f t="shared" si="128"/>
        <v>0</v>
      </c>
      <c r="FUR249" s="309">
        <f t="shared" si="128"/>
        <v>0</v>
      </c>
      <c r="FUS249" s="309">
        <f t="shared" si="128"/>
        <v>0</v>
      </c>
      <c r="FUT249" s="309">
        <f t="shared" si="128"/>
        <v>0</v>
      </c>
      <c r="FUU249" s="309">
        <f t="shared" si="128"/>
        <v>0</v>
      </c>
      <c r="FUV249" s="309">
        <f t="shared" si="128"/>
        <v>0</v>
      </c>
      <c r="FUW249" s="309">
        <f t="shared" si="128"/>
        <v>0</v>
      </c>
      <c r="FUX249" s="309">
        <f t="shared" si="128"/>
        <v>0</v>
      </c>
      <c r="FUY249" s="309">
        <f t="shared" si="128"/>
        <v>0</v>
      </c>
      <c r="FUZ249" s="309">
        <f t="shared" si="128"/>
        <v>0</v>
      </c>
      <c r="FVA249" s="309">
        <f t="shared" si="128"/>
        <v>0</v>
      </c>
      <c r="FVB249" s="309">
        <f t="shared" si="128"/>
        <v>0</v>
      </c>
      <c r="FVC249" s="309">
        <f t="shared" si="128"/>
        <v>0</v>
      </c>
      <c r="FVD249" s="309">
        <f t="shared" si="128"/>
        <v>0</v>
      </c>
      <c r="FVE249" s="309">
        <f t="shared" si="128"/>
        <v>0</v>
      </c>
      <c r="FVF249" s="309">
        <f t="shared" si="128"/>
        <v>0</v>
      </c>
      <c r="FVG249" s="309">
        <f t="shared" si="128"/>
        <v>0</v>
      </c>
      <c r="FVH249" s="309">
        <f t="shared" si="128"/>
        <v>0</v>
      </c>
      <c r="FVI249" s="309">
        <f t="shared" si="128"/>
        <v>0</v>
      </c>
      <c r="FVJ249" s="309">
        <f t="shared" si="128"/>
        <v>0</v>
      </c>
      <c r="FVK249" s="309">
        <f t="shared" si="128"/>
        <v>0</v>
      </c>
      <c r="FVL249" s="309">
        <f t="shared" si="128"/>
        <v>0</v>
      </c>
      <c r="FVM249" s="309">
        <f t="shared" si="128"/>
        <v>0</v>
      </c>
      <c r="FVN249" s="309">
        <f t="shared" si="128"/>
        <v>0</v>
      </c>
      <c r="FVO249" s="309">
        <f t="shared" si="128"/>
        <v>0</v>
      </c>
      <c r="FVP249" s="309">
        <f t="shared" si="128"/>
        <v>0</v>
      </c>
      <c r="FVQ249" s="309">
        <f t="shared" si="128"/>
        <v>0</v>
      </c>
      <c r="FVR249" s="309">
        <f t="shared" si="128"/>
        <v>0</v>
      </c>
      <c r="FVS249" s="309">
        <f t="shared" si="128"/>
        <v>0</v>
      </c>
      <c r="FVT249" s="309">
        <f t="shared" si="128"/>
        <v>0</v>
      </c>
      <c r="FVU249" s="309">
        <f t="shared" si="128"/>
        <v>0</v>
      </c>
      <c r="FVV249" s="309">
        <f t="shared" si="128"/>
        <v>0</v>
      </c>
      <c r="FVW249" s="309">
        <f t="shared" si="128"/>
        <v>0</v>
      </c>
      <c r="FVX249" s="309">
        <f t="shared" si="128"/>
        <v>0</v>
      </c>
      <c r="FVY249" s="309">
        <f t="shared" si="128"/>
        <v>0</v>
      </c>
      <c r="FVZ249" s="309">
        <f t="shared" si="128"/>
        <v>0</v>
      </c>
      <c r="FWA249" s="309">
        <f t="shared" si="128"/>
        <v>0</v>
      </c>
      <c r="FWB249" s="309">
        <f t="shared" ref="FWB249:FYM249" si="129">FWB208</f>
        <v>0</v>
      </c>
      <c r="FWC249" s="309">
        <f t="shared" si="129"/>
        <v>0</v>
      </c>
      <c r="FWD249" s="309">
        <f t="shared" si="129"/>
        <v>0</v>
      </c>
      <c r="FWE249" s="309">
        <f t="shared" si="129"/>
        <v>0</v>
      </c>
      <c r="FWF249" s="309">
        <f t="shared" si="129"/>
        <v>0</v>
      </c>
      <c r="FWG249" s="309">
        <f t="shared" si="129"/>
        <v>0</v>
      </c>
      <c r="FWH249" s="309">
        <f t="shared" si="129"/>
        <v>0</v>
      </c>
      <c r="FWI249" s="309">
        <f t="shared" si="129"/>
        <v>0</v>
      </c>
      <c r="FWJ249" s="309">
        <f t="shared" si="129"/>
        <v>0</v>
      </c>
      <c r="FWK249" s="309">
        <f t="shared" si="129"/>
        <v>0</v>
      </c>
      <c r="FWL249" s="309">
        <f t="shared" si="129"/>
        <v>0</v>
      </c>
      <c r="FWM249" s="309">
        <f t="shared" si="129"/>
        <v>0</v>
      </c>
      <c r="FWN249" s="309">
        <f t="shared" si="129"/>
        <v>0</v>
      </c>
      <c r="FWO249" s="309">
        <f t="shared" si="129"/>
        <v>0</v>
      </c>
      <c r="FWP249" s="309">
        <f t="shared" si="129"/>
        <v>0</v>
      </c>
      <c r="FWQ249" s="309">
        <f t="shared" si="129"/>
        <v>0</v>
      </c>
      <c r="FWR249" s="309">
        <f t="shared" si="129"/>
        <v>0</v>
      </c>
      <c r="FWS249" s="309">
        <f t="shared" si="129"/>
        <v>0</v>
      </c>
      <c r="FWT249" s="309">
        <f t="shared" si="129"/>
        <v>0</v>
      </c>
      <c r="FWU249" s="309">
        <f t="shared" si="129"/>
        <v>0</v>
      </c>
      <c r="FWV249" s="309">
        <f t="shared" si="129"/>
        <v>0</v>
      </c>
      <c r="FWW249" s="309">
        <f t="shared" si="129"/>
        <v>0</v>
      </c>
      <c r="FWX249" s="309">
        <f t="shared" si="129"/>
        <v>0</v>
      </c>
      <c r="FWY249" s="309">
        <f t="shared" si="129"/>
        <v>0</v>
      </c>
      <c r="FWZ249" s="309">
        <f t="shared" si="129"/>
        <v>0</v>
      </c>
      <c r="FXA249" s="309">
        <f t="shared" si="129"/>
        <v>0</v>
      </c>
      <c r="FXB249" s="309">
        <f t="shared" si="129"/>
        <v>0</v>
      </c>
      <c r="FXC249" s="309">
        <f t="shared" si="129"/>
        <v>0</v>
      </c>
      <c r="FXD249" s="309">
        <f t="shared" si="129"/>
        <v>0</v>
      </c>
      <c r="FXE249" s="309">
        <f t="shared" si="129"/>
        <v>0</v>
      </c>
      <c r="FXF249" s="309">
        <f t="shared" si="129"/>
        <v>0</v>
      </c>
      <c r="FXG249" s="309">
        <f t="shared" si="129"/>
        <v>0</v>
      </c>
      <c r="FXH249" s="309">
        <f t="shared" si="129"/>
        <v>0</v>
      </c>
      <c r="FXI249" s="309">
        <f t="shared" si="129"/>
        <v>0</v>
      </c>
      <c r="FXJ249" s="309">
        <f t="shared" si="129"/>
        <v>0</v>
      </c>
      <c r="FXK249" s="309">
        <f t="shared" si="129"/>
        <v>0</v>
      </c>
      <c r="FXL249" s="309">
        <f t="shared" si="129"/>
        <v>0</v>
      </c>
      <c r="FXM249" s="309">
        <f t="shared" si="129"/>
        <v>0</v>
      </c>
      <c r="FXN249" s="309">
        <f t="shared" si="129"/>
        <v>0</v>
      </c>
      <c r="FXO249" s="309">
        <f t="shared" si="129"/>
        <v>0</v>
      </c>
      <c r="FXP249" s="309">
        <f t="shared" si="129"/>
        <v>0</v>
      </c>
      <c r="FXQ249" s="309">
        <f t="shared" si="129"/>
        <v>0</v>
      </c>
      <c r="FXR249" s="309">
        <f t="shared" si="129"/>
        <v>0</v>
      </c>
      <c r="FXS249" s="309">
        <f t="shared" si="129"/>
        <v>0</v>
      </c>
      <c r="FXT249" s="309">
        <f t="shared" si="129"/>
        <v>0</v>
      </c>
      <c r="FXU249" s="309">
        <f t="shared" si="129"/>
        <v>0</v>
      </c>
      <c r="FXV249" s="309">
        <f t="shared" si="129"/>
        <v>0</v>
      </c>
      <c r="FXW249" s="309">
        <f t="shared" si="129"/>
        <v>0</v>
      </c>
      <c r="FXX249" s="309">
        <f t="shared" si="129"/>
        <v>0</v>
      </c>
      <c r="FXY249" s="309">
        <f t="shared" si="129"/>
        <v>0</v>
      </c>
      <c r="FXZ249" s="309">
        <f t="shared" si="129"/>
        <v>0</v>
      </c>
      <c r="FYA249" s="309">
        <f t="shared" si="129"/>
        <v>0</v>
      </c>
      <c r="FYB249" s="309">
        <f t="shared" si="129"/>
        <v>0</v>
      </c>
      <c r="FYC249" s="309">
        <f t="shared" si="129"/>
        <v>0</v>
      </c>
      <c r="FYD249" s="309">
        <f t="shared" si="129"/>
        <v>0</v>
      </c>
      <c r="FYE249" s="309">
        <f t="shared" si="129"/>
        <v>0</v>
      </c>
      <c r="FYF249" s="309">
        <f t="shared" si="129"/>
        <v>0</v>
      </c>
      <c r="FYG249" s="309">
        <f t="shared" si="129"/>
        <v>0</v>
      </c>
      <c r="FYH249" s="309">
        <f t="shared" si="129"/>
        <v>0</v>
      </c>
      <c r="FYI249" s="309">
        <f t="shared" si="129"/>
        <v>0</v>
      </c>
      <c r="FYJ249" s="309">
        <f t="shared" si="129"/>
        <v>0</v>
      </c>
      <c r="FYK249" s="309">
        <f t="shared" si="129"/>
        <v>0</v>
      </c>
      <c r="FYL249" s="309">
        <f t="shared" si="129"/>
        <v>0</v>
      </c>
      <c r="FYM249" s="309">
        <f t="shared" si="129"/>
        <v>0</v>
      </c>
      <c r="FYN249" s="309">
        <f t="shared" ref="FYN249:GAY249" si="130">FYN208</f>
        <v>0</v>
      </c>
      <c r="FYO249" s="309">
        <f t="shared" si="130"/>
        <v>0</v>
      </c>
      <c r="FYP249" s="309">
        <f t="shared" si="130"/>
        <v>0</v>
      </c>
      <c r="FYQ249" s="309">
        <f t="shared" si="130"/>
        <v>0</v>
      </c>
      <c r="FYR249" s="309">
        <f t="shared" si="130"/>
        <v>0</v>
      </c>
      <c r="FYS249" s="309">
        <f t="shared" si="130"/>
        <v>0</v>
      </c>
      <c r="FYT249" s="309">
        <f t="shared" si="130"/>
        <v>0</v>
      </c>
      <c r="FYU249" s="309">
        <f t="shared" si="130"/>
        <v>0</v>
      </c>
      <c r="FYV249" s="309">
        <f t="shared" si="130"/>
        <v>0</v>
      </c>
      <c r="FYW249" s="309">
        <f t="shared" si="130"/>
        <v>0</v>
      </c>
      <c r="FYX249" s="309">
        <f t="shared" si="130"/>
        <v>0</v>
      </c>
      <c r="FYY249" s="309">
        <f t="shared" si="130"/>
        <v>0</v>
      </c>
      <c r="FYZ249" s="309">
        <f t="shared" si="130"/>
        <v>0</v>
      </c>
      <c r="FZA249" s="309">
        <f t="shared" si="130"/>
        <v>0</v>
      </c>
      <c r="FZB249" s="309">
        <f t="shared" si="130"/>
        <v>0</v>
      </c>
      <c r="FZC249" s="309">
        <f t="shared" si="130"/>
        <v>0</v>
      </c>
      <c r="FZD249" s="309">
        <f t="shared" si="130"/>
        <v>0</v>
      </c>
      <c r="FZE249" s="309">
        <f t="shared" si="130"/>
        <v>0</v>
      </c>
      <c r="FZF249" s="309">
        <f t="shared" si="130"/>
        <v>0</v>
      </c>
      <c r="FZG249" s="309">
        <f t="shared" si="130"/>
        <v>0</v>
      </c>
      <c r="FZH249" s="309">
        <f t="shared" si="130"/>
        <v>0</v>
      </c>
      <c r="FZI249" s="309">
        <f t="shared" si="130"/>
        <v>0</v>
      </c>
      <c r="FZJ249" s="309">
        <f t="shared" si="130"/>
        <v>0</v>
      </c>
      <c r="FZK249" s="309">
        <f t="shared" si="130"/>
        <v>0</v>
      </c>
      <c r="FZL249" s="309">
        <f t="shared" si="130"/>
        <v>0</v>
      </c>
      <c r="FZM249" s="309">
        <f t="shared" si="130"/>
        <v>0</v>
      </c>
      <c r="FZN249" s="309">
        <f t="shared" si="130"/>
        <v>0</v>
      </c>
      <c r="FZO249" s="309">
        <f t="shared" si="130"/>
        <v>0</v>
      </c>
      <c r="FZP249" s="309">
        <f t="shared" si="130"/>
        <v>0</v>
      </c>
      <c r="FZQ249" s="309">
        <f t="shared" si="130"/>
        <v>0</v>
      </c>
      <c r="FZR249" s="309">
        <f t="shared" si="130"/>
        <v>0</v>
      </c>
      <c r="FZS249" s="309">
        <f t="shared" si="130"/>
        <v>0</v>
      </c>
      <c r="FZT249" s="309">
        <f t="shared" si="130"/>
        <v>0</v>
      </c>
      <c r="FZU249" s="309">
        <f t="shared" si="130"/>
        <v>0</v>
      </c>
      <c r="FZV249" s="309">
        <f t="shared" si="130"/>
        <v>0</v>
      </c>
      <c r="FZW249" s="309">
        <f t="shared" si="130"/>
        <v>0</v>
      </c>
      <c r="FZX249" s="309">
        <f t="shared" si="130"/>
        <v>0</v>
      </c>
      <c r="FZY249" s="309">
        <f t="shared" si="130"/>
        <v>0</v>
      </c>
      <c r="FZZ249" s="309">
        <f t="shared" si="130"/>
        <v>0</v>
      </c>
      <c r="GAA249" s="309">
        <f t="shared" si="130"/>
        <v>0</v>
      </c>
      <c r="GAB249" s="309">
        <f t="shared" si="130"/>
        <v>0</v>
      </c>
      <c r="GAC249" s="309">
        <f t="shared" si="130"/>
        <v>0</v>
      </c>
      <c r="GAD249" s="309">
        <f t="shared" si="130"/>
        <v>0</v>
      </c>
      <c r="GAE249" s="309">
        <f t="shared" si="130"/>
        <v>0</v>
      </c>
      <c r="GAF249" s="309">
        <f t="shared" si="130"/>
        <v>0</v>
      </c>
      <c r="GAG249" s="309">
        <f t="shared" si="130"/>
        <v>0</v>
      </c>
      <c r="GAH249" s="309">
        <f t="shared" si="130"/>
        <v>0</v>
      </c>
      <c r="GAI249" s="309">
        <f t="shared" si="130"/>
        <v>0</v>
      </c>
      <c r="GAJ249" s="309">
        <f t="shared" si="130"/>
        <v>0</v>
      </c>
      <c r="GAK249" s="309">
        <f t="shared" si="130"/>
        <v>0</v>
      </c>
      <c r="GAL249" s="309">
        <f t="shared" si="130"/>
        <v>0</v>
      </c>
      <c r="GAM249" s="309">
        <f t="shared" si="130"/>
        <v>0</v>
      </c>
      <c r="GAN249" s="309">
        <f t="shared" si="130"/>
        <v>0</v>
      </c>
      <c r="GAO249" s="309">
        <f t="shared" si="130"/>
        <v>0</v>
      </c>
      <c r="GAP249" s="309">
        <f t="shared" si="130"/>
        <v>0</v>
      </c>
      <c r="GAQ249" s="309">
        <f t="shared" si="130"/>
        <v>0</v>
      </c>
      <c r="GAR249" s="309">
        <f t="shared" si="130"/>
        <v>0</v>
      </c>
      <c r="GAS249" s="309">
        <f t="shared" si="130"/>
        <v>0</v>
      </c>
      <c r="GAT249" s="309">
        <f t="shared" si="130"/>
        <v>0</v>
      </c>
      <c r="GAU249" s="309">
        <f t="shared" si="130"/>
        <v>0</v>
      </c>
      <c r="GAV249" s="309">
        <f t="shared" si="130"/>
        <v>0</v>
      </c>
      <c r="GAW249" s="309">
        <f t="shared" si="130"/>
        <v>0</v>
      </c>
      <c r="GAX249" s="309">
        <f t="shared" si="130"/>
        <v>0</v>
      </c>
      <c r="GAY249" s="309">
        <f t="shared" si="130"/>
        <v>0</v>
      </c>
      <c r="GAZ249" s="309">
        <f t="shared" ref="GAZ249:GDK249" si="131">GAZ208</f>
        <v>0</v>
      </c>
      <c r="GBA249" s="309">
        <f t="shared" si="131"/>
        <v>0</v>
      </c>
      <c r="GBB249" s="309">
        <f t="shared" si="131"/>
        <v>0</v>
      </c>
      <c r="GBC249" s="309">
        <f t="shared" si="131"/>
        <v>0</v>
      </c>
      <c r="GBD249" s="309">
        <f t="shared" si="131"/>
        <v>0</v>
      </c>
      <c r="GBE249" s="309">
        <f t="shared" si="131"/>
        <v>0</v>
      </c>
      <c r="GBF249" s="309">
        <f t="shared" si="131"/>
        <v>0</v>
      </c>
      <c r="GBG249" s="309">
        <f t="shared" si="131"/>
        <v>0</v>
      </c>
      <c r="GBH249" s="309">
        <f t="shared" si="131"/>
        <v>0</v>
      </c>
      <c r="GBI249" s="309">
        <f t="shared" si="131"/>
        <v>0</v>
      </c>
      <c r="GBJ249" s="309">
        <f t="shared" si="131"/>
        <v>0</v>
      </c>
      <c r="GBK249" s="309">
        <f t="shared" si="131"/>
        <v>0</v>
      </c>
      <c r="GBL249" s="309">
        <f t="shared" si="131"/>
        <v>0</v>
      </c>
      <c r="GBM249" s="309">
        <f t="shared" si="131"/>
        <v>0</v>
      </c>
      <c r="GBN249" s="309">
        <f t="shared" si="131"/>
        <v>0</v>
      </c>
      <c r="GBO249" s="309">
        <f t="shared" si="131"/>
        <v>0</v>
      </c>
      <c r="GBP249" s="309">
        <f t="shared" si="131"/>
        <v>0</v>
      </c>
      <c r="GBQ249" s="309">
        <f t="shared" si="131"/>
        <v>0</v>
      </c>
      <c r="GBR249" s="309">
        <f t="shared" si="131"/>
        <v>0</v>
      </c>
      <c r="GBS249" s="309">
        <f t="shared" si="131"/>
        <v>0</v>
      </c>
      <c r="GBT249" s="309">
        <f t="shared" si="131"/>
        <v>0</v>
      </c>
      <c r="GBU249" s="309">
        <f t="shared" si="131"/>
        <v>0</v>
      </c>
      <c r="GBV249" s="309">
        <f t="shared" si="131"/>
        <v>0</v>
      </c>
      <c r="GBW249" s="309">
        <f t="shared" si="131"/>
        <v>0</v>
      </c>
      <c r="GBX249" s="309">
        <f t="shared" si="131"/>
        <v>0</v>
      </c>
      <c r="GBY249" s="309">
        <f t="shared" si="131"/>
        <v>0</v>
      </c>
      <c r="GBZ249" s="309">
        <f t="shared" si="131"/>
        <v>0</v>
      </c>
      <c r="GCA249" s="309">
        <f t="shared" si="131"/>
        <v>0</v>
      </c>
      <c r="GCB249" s="309">
        <f t="shared" si="131"/>
        <v>0</v>
      </c>
      <c r="GCC249" s="309">
        <f t="shared" si="131"/>
        <v>0</v>
      </c>
      <c r="GCD249" s="309">
        <f t="shared" si="131"/>
        <v>0</v>
      </c>
      <c r="GCE249" s="309">
        <f t="shared" si="131"/>
        <v>0</v>
      </c>
      <c r="GCF249" s="309">
        <f t="shared" si="131"/>
        <v>0</v>
      </c>
      <c r="GCG249" s="309">
        <f t="shared" si="131"/>
        <v>0</v>
      </c>
      <c r="GCH249" s="309">
        <f t="shared" si="131"/>
        <v>0</v>
      </c>
      <c r="GCI249" s="309">
        <f t="shared" si="131"/>
        <v>0</v>
      </c>
      <c r="GCJ249" s="309">
        <f t="shared" si="131"/>
        <v>0</v>
      </c>
      <c r="GCK249" s="309">
        <f t="shared" si="131"/>
        <v>0</v>
      </c>
      <c r="GCL249" s="309">
        <f t="shared" si="131"/>
        <v>0</v>
      </c>
      <c r="GCM249" s="309">
        <f t="shared" si="131"/>
        <v>0</v>
      </c>
      <c r="GCN249" s="309">
        <f t="shared" si="131"/>
        <v>0</v>
      </c>
      <c r="GCO249" s="309">
        <f t="shared" si="131"/>
        <v>0</v>
      </c>
      <c r="GCP249" s="309">
        <f t="shared" si="131"/>
        <v>0</v>
      </c>
      <c r="GCQ249" s="309">
        <f t="shared" si="131"/>
        <v>0</v>
      </c>
      <c r="GCR249" s="309">
        <f t="shared" si="131"/>
        <v>0</v>
      </c>
      <c r="GCS249" s="309">
        <f t="shared" si="131"/>
        <v>0</v>
      </c>
      <c r="GCT249" s="309">
        <f t="shared" si="131"/>
        <v>0</v>
      </c>
      <c r="GCU249" s="309">
        <f t="shared" si="131"/>
        <v>0</v>
      </c>
      <c r="GCV249" s="309">
        <f t="shared" si="131"/>
        <v>0</v>
      </c>
      <c r="GCW249" s="309">
        <f t="shared" si="131"/>
        <v>0</v>
      </c>
      <c r="GCX249" s="309">
        <f t="shared" si="131"/>
        <v>0</v>
      </c>
      <c r="GCY249" s="309">
        <f t="shared" si="131"/>
        <v>0</v>
      </c>
      <c r="GCZ249" s="309">
        <f t="shared" si="131"/>
        <v>0</v>
      </c>
      <c r="GDA249" s="309">
        <f t="shared" si="131"/>
        <v>0</v>
      </c>
      <c r="GDB249" s="309">
        <f t="shared" si="131"/>
        <v>0</v>
      </c>
      <c r="GDC249" s="309">
        <f t="shared" si="131"/>
        <v>0</v>
      </c>
      <c r="GDD249" s="309">
        <f t="shared" si="131"/>
        <v>0</v>
      </c>
      <c r="GDE249" s="309">
        <f t="shared" si="131"/>
        <v>0</v>
      </c>
      <c r="GDF249" s="309">
        <f t="shared" si="131"/>
        <v>0</v>
      </c>
      <c r="GDG249" s="309">
        <f t="shared" si="131"/>
        <v>0</v>
      </c>
      <c r="GDH249" s="309">
        <f t="shared" si="131"/>
        <v>0</v>
      </c>
      <c r="GDI249" s="309">
        <f t="shared" si="131"/>
        <v>0</v>
      </c>
      <c r="GDJ249" s="309">
        <f t="shared" si="131"/>
        <v>0</v>
      </c>
      <c r="GDK249" s="309">
        <f t="shared" si="131"/>
        <v>0</v>
      </c>
      <c r="GDL249" s="309">
        <f t="shared" ref="GDL249:GFW249" si="132">GDL208</f>
        <v>0</v>
      </c>
      <c r="GDM249" s="309">
        <f t="shared" si="132"/>
        <v>0</v>
      </c>
      <c r="GDN249" s="309">
        <f t="shared" si="132"/>
        <v>0</v>
      </c>
      <c r="GDO249" s="309">
        <f t="shared" si="132"/>
        <v>0</v>
      </c>
      <c r="GDP249" s="309">
        <f t="shared" si="132"/>
        <v>0</v>
      </c>
      <c r="GDQ249" s="309">
        <f t="shared" si="132"/>
        <v>0</v>
      </c>
      <c r="GDR249" s="309">
        <f t="shared" si="132"/>
        <v>0</v>
      </c>
      <c r="GDS249" s="309">
        <f t="shared" si="132"/>
        <v>0</v>
      </c>
      <c r="GDT249" s="309">
        <f t="shared" si="132"/>
        <v>0</v>
      </c>
      <c r="GDU249" s="309">
        <f t="shared" si="132"/>
        <v>0</v>
      </c>
      <c r="GDV249" s="309">
        <f t="shared" si="132"/>
        <v>0</v>
      </c>
      <c r="GDW249" s="309">
        <f t="shared" si="132"/>
        <v>0</v>
      </c>
      <c r="GDX249" s="309">
        <f t="shared" si="132"/>
        <v>0</v>
      </c>
      <c r="GDY249" s="309">
        <f t="shared" si="132"/>
        <v>0</v>
      </c>
      <c r="GDZ249" s="309">
        <f t="shared" si="132"/>
        <v>0</v>
      </c>
      <c r="GEA249" s="309">
        <f t="shared" si="132"/>
        <v>0</v>
      </c>
      <c r="GEB249" s="309">
        <f t="shared" si="132"/>
        <v>0</v>
      </c>
      <c r="GEC249" s="309">
        <f t="shared" si="132"/>
        <v>0</v>
      </c>
      <c r="GED249" s="309">
        <f t="shared" si="132"/>
        <v>0</v>
      </c>
      <c r="GEE249" s="309">
        <f t="shared" si="132"/>
        <v>0</v>
      </c>
      <c r="GEF249" s="309">
        <f t="shared" si="132"/>
        <v>0</v>
      </c>
      <c r="GEG249" s="309">
        <f t="shared" si="132"/>
        <v>0</v>
      </c>
      <c r="GEH249" s="309">
        <f t="shared" si="132"/>
        <v>0</v>
      </c>
      <c r="GEI249" s="309">
        <f t="shared" si="132"/>
        <v>0</v>
      </c>
      <c r="GEJ249" s="309">
        <f t="shared" si="132"/>
        <v>0</v>
      </c>
      <c r="GEK249" s="309">
        <f t="shared" si="132"/>
        <v>0</v>
      </c>
      <c r="GEL249" s="309">
        <f t="shared" si="132"/>
        <v>0</v>
      </c>
      <c r="GEM249" s="309">
        <f t="shared" si="132"/>
        <v>0</v>
      </c>
      <c r="GEN249" s="309">
        <f t="shared" si="132"/>
        <v>0</v>
      </c>
      <c r="GEO249" s="309">
        <f t="shared" si="132"/>
        <v>0</v>
      </c>
      <c r="GEP249" s="309">
        <f t="shared" si="132"/>
        <v>0</v>
      </c>
      <c r="GEQ249" s="309">
        <f t="shared" si="132"/>
        <v>0</v>
      </c>
      <c r="GER249" s="309">
        <f t="shared" si="132"/>
        <v>0</v>
      </c>
      <c r="GES249" s="309">
        <f t="shared" si="132"/>
        <v>0</v>
      </c>
      <c r="GET249" s="309">
        <f t="shared" si="132"/>
        <v>0</v>
      </c>
      <c r="GEU249" s="309">
        <f t="shared" si="132"/>
        <v>0</v>
      </c>
      <c r="GEV249" s="309">
        <f t="shared" si="132"/>
        <v>0</v>
      </c>
      <c r="GEW249" s="309">
        <f t="shared" si="132"/>
        <v>0</v>
      </c>
      <c r="GEX249" s="309">
        <f t="shared" si="132"/>
        <v>0</v>
      </c>
      <c r="GEY249" s="309">
        <f t="shared" si="132"/>
        <v>0</v>
      </c>
      <c r="GEZ249" s="309">
        <f t="shared" si="132"/>
        <v>0</v>
      </c>
      <c r="GFA249" s="309">
        <f t="shared" si="132"/>
        <v>0</v>
      </c>
      <c r="GFB249" s="309">
        <f t="shared" si="132"/>
        <v>0</v>
      </c>
      <c r="GFC249" s="309">
        <f t="shared" si="132"/>
        <v>0</v>
      </c>
      <c r="GFD249" s="309">
        <f t="shared" si="132"/>
        <v>0</v>
      </c>
      <c r="GFE249" s="309">
        <f t="shared" si="132"/>
        <v>0</v>
      </c>
      <c r="GFF249" s="309">
        <f t="shared" si="132"/>
        <v>0</v>
      </c>
      <c r="GFG249" s="309">
        <f t="shared" si="132"/>
        <v>0</v>
      </c>
      <c r="GFH249" s="309">
        <f t="shared" si="132"/>
        <v>0</v>
      </c>
      <c r="GFI249" s="309">
        <f t="shared" si="132"/>
        <v>0</v>
      </c>
      <c r="GFJ249" s="309">
        <f t="shared" si="132"/>
        <v>0</v>
      </c>
      <c r="GFK249" s="309">
        <f t="shared" si="132"/>
        <v>0</v>
      </c>
      <c r="GFL249" s="309">
        <f t="shared" si="132"/>
        <v>0</v>
      </c>
      <c r="GFM249" s="309">
        <f t="shared" si="132"/>
        <v>0</v>
      </c>
      <c r="GFN249" s="309">
        <f t="shared" si="132"/>
        <v>0</v>
      </c>
      <c r="GFO249" s="309">
        <f t="shared" si="132"/>
        <v>0</v>
      </c>
      <c r="GFP249" s="309">
        <f t="shared" si="132"/>
        <v>0</v>
      </c>
      <c r="GFQ249" s="309">
        <f t="shared" si="132"/>
        <v>0</v>
      </c>
      <c r="GFR249" s="309">
        <f t="shared" si="132"/>
        <v>0</v>
      </c>
      <c r="GFS249" s="309">
        <f t="shared" si="132"/>
        <v>0</v>
      </c>
      <c r="GFT249" s="309">
        <f t="shared" si="132"/>
        <v>0</v>
      </c>
      <c r="GFU249" s="309">
        <f t="shared" si="132"/>
        <v>0</v>
      </c>
      <c r="GFV249" s="309">
        <f t="shared" si="132"/>
        <v>0</v>
      </c>
      <c r="GFW249" s="309">
        <f t="shared" si="132"/>
        <v>0</v>
      </c>
      <c r="GFX249" s="309">
        <f t="shared" ref="GFX249:GII249" si="133">GFX208</f>
        <v>0</v>
      </c>
      <c r="GFY249" s="309">
        <f t="shared" si="133"/>
        <v>0</v>
      </c>
      <c r="GFZ249" s="309">
        <f t="shared" si="133"/>
        <v>0</v>
      </c>
      <c r="GGA249" s="309">
        <f t="shared" si="133"/>
        <v>0</v>
      </c>
      <c r="GGB249" s="309">
        <f t="shared" si="133"/>
        <v>0</v>
      </c>
      <c r="GGC249" s="309">
        <f t="shared" si="133"/>
        <v>0</v>
      </c>
      <c r="GGD249" s="309">
        <f t="shared" si="133"/>
        <v>0</v>
      </c>
      <c r="GGE249" s="309">
        <f t="shared" si="133"/>
        <v>0</v>
      </c>
      <c r="GGF249" s="309">
        <f t="shared" si="133"/>
        <v>0</v>
      </c>
      <c r="GGG249" s="309">
        <f t="shared" si="133"/>
        <v>0</v>
      </c>
      <c r="GGH249" s="309">
        <f t="shared" si="133"/>
        <v>0</v>
      </c>
      <c r="GGI249" s="309">
        <f t="shared" si="133"/>
        <v>0</v>
      </c>
      <c r="GGJ249" s="309">
        <f t="shared" si="133"/>
        <v>0</v>
      </c>
      <c r="GGK249" s="309">
        <f t="shared" si="133"/>
        <v>0</v>
      </c>
      <c r="GGL249" s="309">
        <f t="shared" si="133"/>
        <v>0</v>
      </c>
      <c r="GGM249" s="309">
        <f t="shared" si="133"/>
        <v>0</v>
      </c>
      <c r="GGN249" s="309">
        <f t="shared" si="133"/>
        <v>0</v>
      </c>
      <c r="GGO249" s="309">
        <f t="shared" si="133"/>
        <v>0</v>
      </c>
      <c r="GGP249" s="309">
        <f t="shared" si="133"/>
        <v>0</v>
      </c>
      <c r="GGQ249" s="309">
        <f t="shared" si="133"/>
        <v>0</v>
      </c>
      <c r="GGR249" s="309">
        <f t="shared" si="133"/>
        <v>0</v>
      </c>
      <c r="GGS249" s="309">
        <f t="shared" si="133"/>
        <v>0</v>
      </c>
      <c r="GGT249" s="309">
        <f t="shared" si="133"/>
        <v>0</v>
      </c>
      <c r="GGU249" s="309">
        <f t="shared" si="133"/>
        <v>0</v>
      </c>
      <c r="GGV249" s="309">
        <f t="shared" si="133"/>
        <v>0</v>
      </c>
      <c r="GGW249" s="309">
        <f t="shared" si="133"/>
        <v>0</v>
      </c>
      <c r="GGX249" s="309">
        <f t="shared" si="133"/>
        <v>0</v>
      </c>
      <c r="GGY249" s="309">
        <f t="shared" si="133"/>
        <v>0</v>
      </c>
      <c r="GGZ249" s="309">
        <f t="shared" si="133"/>
        <v>0</v>
      </c>
      <c r="GHA249" s="309">
        <f t="shared" si="133"/>
        <v>0</v>
      </c>
      <c r="GHB249" s="309">
        <f t="shared" si="133"/>
        <v>0</v>
      </c>
      <c r="GHC249" s="309">
        <f t="shared" si="133"/>
        <v>0</v>
      </c>
      <c r="GHD249" s="309">
        <f t="shared" si="133"/>
        <v>0</v>
      </c>
      <c r="GHE249" s="309">
        <f t="shared" si="133"/>
        <v>0</v>
      </c>
      <c r="GHF249" s="309">
        <f t="shared" si="133"/>
        <v>0</v>
      </c>
      <c r="GHG249" s="309">
        <f t="shared" si="133"/>
        <v>0</v>
      </c>
      <c r="GHH249" s="309">
        <f t="shared" si="133"/>
        <v>0</v>
      </c>
      <c r="GHI249" s="309">
        <f t="shared" si="133"/>
        <v>0</v>
      </c>
      <c r="GHJ249" s="309">
        <f t="shared" si="133"/>
        <v>0</v>
      </c>
      <c r="GHK249" s="309">
        <f t="shared" si="133"/>
        <v>0</v>
      </c>
      <c r="GHL249" s="309">
        <f t="shared" si="133"/>
        <v>0</v>
      </c>
      <c r="GHM249" s="309">
        <f t="shared" si="133"/>
        <v>0</v>
      </c>
      <c r="GHN249" s="309">
        <f t="shared" si="133"/>
        <v>0</v>
      </c>
      <c r="GHO249" s="309">
        <f t="shared" si="133"/>
        <v>0</v>
      </c>
      <c r="GHP249" s="309">
        <f t="shared" si="133"/>
        <v>0</v>
      </c>
      <c r="GHQ249" s="309">
        <f t="shared" si="133"/>
        <v>0</v>
      </c>
      <c r="GHR249" s="309">
        <f t="shared" si="133"/>
        <v>0</v>
      </c>
      <c r="GHS249" s="309">
        <f t="shared" si="133"/>
        <v>0</v>
      </c>
      <c r="GHT249" s="309">
        <f t="shared" si="133"/>
        <v>0</v>
      </c>
      <c r="GHU249" s="309">
        <f t="shared" si="133"/>
        <v>0</v>
      </c>
      <c r="GHV249" s="309">
        <f t="shared" si="133"/>
        <v>0</v>
      </c>
      <c r="GHW249" s="309">
        <f t="shared" si="133"/>
        <v>0</v>
      </c>
      <c r="GHX249" s="309">
        <f t="shared" si="133"/>
        <v>0</v>
      </c>
      <c r="GHY249" s="309">
        <f t="shared" si="133"/>
        <v>0</v>
      </c>
      <c r="GHZ249" s="309">
        <f t="shared" si="133"/>
        <v>0</v>
      </c>
      <c r="GIA249" s="309">
        <f t="shared" si="133"/>
        <v>0</v>
      </c>
      <c r="GIB249" s="309">
        <f t="shared" si="133"/>
        <v>0</v>
      </c>
      <c r="GIC249" s="309">
        <f t="shared" si="133"/>
        <v>0</v>
      </c>
      <c r="GID249" s="309">
        <f t="shared" si="133"/>
        <v>0</v>
      </c>
      <c r="GIE249" s="309">
        <f t="shared" si="133"/>
        <v>0</v>
      </c>
      <c r="GIF249" s="309">
        <f t="shared" si="133"/>
        <v>0</v>
      </c>
      <c r="GIG249" s="309">
        <f t="shared" si="133"/>
        <v>0</v>
      </c>
      <c r="GIH249" s="309">
        <f t="shared" si="133"/>
        <v>0</v>
      </c>
      <c r="GII249" s="309">
        <f t="shared" si="133"/>
        <v>0</v>
      </c>
      <c r="GIJ249" s="309">
        <f t="shared" ref="GIJ249:GKU249" si="134">GIJ208</f>
        <v>0</v>
      </c>
      <c r="GIK249" s="309">
        <f t="shared" si="134"/>
        <v>0</v>
      </c>
      <c r="GIL249" s="309">
        <f t="shared" si="134"/>
        <v>0</v>
      </c>
      <c r="GIM249" s="309">
        <f t="shared" si="134"/>
        <v>0</v>
      </c>
      <c r="GIN249" s="309">
        <f t="shared" si="134"/>
        <v>0</v>
      </c>
      <c r="GIO249" s="309">
        <f t="shared" si="134"/>
        <v>0</v>
      </c>
      <c r="GIP249" s="309">
        <f t="shared" si="134"/>
        <v>0</v>
      </c>
      <c r="GIQ249" s="309">
        <f t="shared" si="134"/>
        <v>0</v>
      </c>
      <c r="GIR249" s="309">
        <f t="shared" si="134"/>
        <v>0</v>
      </c>
      <c r="GIS249" s="309">
        <f t="shared" si="134"/>
        <v>0</v>
      </c>
      <c r="GIT249" s="309">
        <f t="shared" si="134"/>
        <v>0</v>
      </c>
      <c r="GIU249" s="309">
        <f t="shared" si="134"/>
        <v>0</v>
      </c>
      <c r="GIV249" s="309">
        <f t="shared" si="134"/>
        <v>0</v>
      </c>
      <c r="GIW249" s="309">
        <f t="shared" si="134"/>
        <v>0</v>
      </c>
      <c r="GIX249" s="309">
        <f t="shared" si="134"/>
        <v>0</v>
      </c>
      <c r="GIY249" s="309">
        <f t="shared" si="134"/>
        <v>0</v>
      </c>
      <c r="GIZ249" s="309">
        <f t="shared" si="134"/>
        <v>0</v>
      </c>
      <c r="GJA249" s="309">
        <f t="shared" si="134"/>
        <v>0</v>
      </c>
      <c r="GJB249" s="309">
        <f t="shared" si="134"/>
        <v>0</v>
      </c>
      <c r="GJC249" s="309">
        <f t="shared" si="134"/>
        <v>0</v>
      </c>
      <c r="GJD249" s="309">
        <f t="shared" si="134"/>
        <v>0</v>
      </c>
      <c r="GJE249" s="309">
        <f t="shared" si="134"/>
        <v>0</v>
      </c>
      <c r="GJF249" s="309">
        <f t="shared" si="134"/>
        <v>0</v>
      </c>
      <c r="GJG249" s="309">
        <f t="shared" si="134"/>
        <v>0</v>
      </c>
      <c r="GJH249" s="309">
        <f t="shared" si="134"/>
        <v>0</v>
      </c>
      <c r="GJI249" s="309">
        <f t="shared" si="134"/>
        <v>0</v>
      </c>
      <c r="GJJ249" s="309">
        <f t="shared" si="134"/>
        <v>0</v>
      </c>
      <c r="GJK249" s="309">
        <f t="shared" si="134"/>
        <v>0</v>
      </c>
      <c r="GJL249" s="309">
        <f t="shared" si="134"/>
        <v>0</v>
      </c>
      <c r="GJM249" s="309">
        <f t="shared" si="134"/>
        <v>0</v>
      </c>
      <c r="GJN249" s="309">
        <f t="shared" si="134"/>
        <v>0</v>
      </c>
      <c r="GJO249" s="309">
        <f t="shared" si="134"/>
        <v>0</v>
      </c>
      <c r="GJP249" s="309">
        <f t="shared" si="134"/>
        <v>0</v>
      </c>
      <c r="GJQ249" s="309">
        <f t="shared" si="134"/>
        <v>0</v>
      </c>
      <c r="GJR249" s="309">
        <f t="shared" si="134"/>
        <v>0</v>
      </c>
      <c r="GJS249" s="309">
        <f t="shared" si="134"/>
        <v>0</v>
      </c>
      <c r="GJT249" s="309">
        <f t="shared" si="134"/>
        <v>0</v>
      </c>
      <c r="GJU249" s="309">
        <f t="shared" si="134"/>
        <v>0</v>
      </c>
      <c r="GJV249" s="309">
        <f t="shared" si="134"/>
        <v>0</v>
      </c>
      <c r="GJW249" s="309">
        <f t="shared" si="134"/>
        <v>0</v>
      </c>
      <c r="GJX249" s="309">
        <f t="shared" si="134"/>
        <v>0</v>
      </c>
      <c r="GJY249" s="309">
        <f t="shared" si="134"/>
        <v>0</v>
      </c>
      <c r="GJZ249" s="309">
        <f t="shared" si="134"/>
        <v>0</v>
      </c>
      <c r="GKA249" s="309">
        <f t="shared" si="134"/>
        <v>0</v>
      </c>
      <c r="GKB249" s="309">
        <f t="shared" si="134"/>
        <v>0</v>
      </c>
      <c r="GKC249" s="309">
        <f t="shared" si="134"/>
        <v>0</v>
      </c>
      <c r="GKD249" s="309">
        <f t="shared" si="134"/>
        <v>0</v>
      </c>
      <c r="GKE249" s="309">
        <f t="shared" si="134"/>
        <v>0</v>
      </c>
      <c r="GKF249" s="309">
        <f t="shared" si="134"/>
        <v>0</v>
      </c>
      <c r="GKG249" s="309">
        <f t="shared" si="134"/>
        <v>0</v>
      </c>
      <c r="GKH249" s="309">
        <f t="shared" si="134"/>
        <v>0</v>
      </c>
      <c r="GKI249" s="309">
        <f t="shared" si="134"/>
        <v>0</v>
      </c>
      <c r="GKJ249" s="309">
        <f t="shared" si="134"/>
        <v>0</v>
      </c>
      <c r="GKK249" s="309">
        <f t="shared" si="134"/>
        <v>0</v>
      </c>
      <c r="GKL249" s="309">
        <f t="shared" si="134"/>
        <v>0</v>
      </c>
      <c r="GKM249" s="309">
        <f t="shared" si="134"/>
        <v>0</v>
      </c>
      <c r="GKN249" s="309">
        <f t="shared" si="134"/>
        <v>0</v>
      </c>
      <c r="GKO249" s="309">
        <f t="shared" si="134"/>
        <v>0</v>
      </c>
      <c r="GKP249" s="309">
        <f t="shared" si="134"/>
        <v>0</v>
      </c>
      <c r="GKQ249" s="309">
        <f t="shared" si="134"/>
        <v>0</v>
      </c>
      <c r="GKR249" s="309">
        <f t="shared" si="134"/>
        <v>0</v>
      </c>
      <c r="GKS249" s="309">
        <f t="shared" si="134"/>
        <v>0</v>
      </c>
      <c r="GKT249" s="309">
        <f t="shared" si="134"/>
        <v>0</v>
      </c>
      <c r="GKU249" s="309">
        <f t="shared" si="134"/>
        <v>0</v>
      </c>
      <c r="GKV249" s="309">
        <f t="shared" ref="GKV249:GNG249" si="135">GKV208</f>
        <v>0</v>
      </c>
      <c r="GKW249" s="309">
        <f t="shared" si="135"/>
        <v>0</v>
      </c>
      <c r="GKX249" s="309">
        <f t="shared" si="135"/>
        <v>0</v>
      </c>
      <c r="GKY249" s="309">
        <f t="shared" si="135"/>
        <v>0</v>
      </c>
      <c r="GKZ249" s="309">
        <f t="shared" si="135"/>
        <v>0</v>
      </c>
      <c r="GLA249" s="309">
        <f t="shared" si="135"/>
        <v>0</v>
      </c>
      <c r="GLB249" s="309">
        <f t="shared" si="135"/>
        <v>0</v>
      </c>
      <c r="GLC249" s="309">
        <f t="shared" si="135"/>
        <v>0</v>
      </c>
      <c r="GLD249" s="309">
        <f t="shared" si="135"/>
        <v>0</v>
      </c>
      <c r="GLE249" s="309">
        <f t="shared" si="135"/>
        <v>0</v>
      </c>
      <c r="GLF249" s="309">
        <f t="shared" si="135"/>
        <v>0</v>
      </c>
      <c r="GLG249" s="309">
        <f t="shared" si="135"/>
        <v>0</v>
      </c>
      <c r="GLH249" s="309">
        <f t="shared" si="135"/>
        <v>0</v>
      </c>
      <c r="GLI249" s="309">
        <f t="shared" si="135"/>
        <v>0</v>
      </c>
      <c r="GLJ249" s="309">
        <f t="shared" si="135"/>
        <v>0</v>
      </c>
      <c r="GLK249" s="309">
        <f t="shared" si="135"/>
        <v>0</v>
      </c>
      <c r="GLL249" s="309">
        <f t="shared" si="135"/>
        <v>0</v>
      </c>
      <c r="GLM249" s="309">
        <f t="shared" si="135"/>
        <v>0</v>
      </c>
      <c r="GLN249" s="309">
        <f t="shared" si="135"/>
        <v>0</v>
      </c>
      <c r="GLO249" s="309">
        <f t="shared" si="135"/>
        <v>0</v>
      </c>
      <c r="GLP249" s="309">
        <f t="shared" si="135"/>
        <v>0</v>
      </c>
      <c r="GLQ249" s="309">
        <f t="shared" si="135"/>
        <v>0</v>
      </c>
      <c r="GLR249" s="309">
        <f t="shared" si="135"/>
        <v>0</v>
      </c>
      <c r="GLS249" s="309">
        <f t="shared" si="135"/>
        <v>0</v>
      </c>
      <c r="GLT249" s="309">
        <f t="shared" si="135"/>
        <v>0</v>
      </c>
      <c r="GLU249" s="309">
        <f t="shared" si="135"/>
        <v>0</v>
      </c>
      <c r="GLV249" s="309">
        <f t="shared" si="135"/>
        <v>0</v>
      </c>
      <c r="GLW249" s="309">
        <f t="shared" si="135"/>
        <v>0</v>
      </c>
      <c r="GLX249" s="309">
        <f t="shared" si="135"/>
        <v>0</v>
      </c>
      <c r="GLY249" s="309">
        <f t="shared" si="135"/>
        <v>0</v>
      </c>
      <c r="GLZ249" s="309">
        <f t="shared" si="135"/>
        <v>0</v>
      </c>
      <c r="GMA249" s="309">
        <f t="shared" si="135"/>
        <v>0</v>
      </c>
      <c r="GMB249" s="309">
        <f t="shared" si="135"/>
        <v>0</v>
      </c>
      <c r="GMC249" s="309">
        <f t="shared" si="135"/>
        <v>0</v>
      </c>
      <c r="GMD249" s="309">
        <f t="shared" si="135"/>
        <v>0</v>
      </c>
      <c r="GME249" s="309">
        <f t="shared" si="135"/>
        <v>0</v>
      </c>
      <c r="GMF249" s="309">
        <f t="shared" si="135"/>
        <v>0</v>
      </c>
      <c r="GMG249" s="309">
        <f t="shared" si="135"/>
        <v>0</v>
      </c>
      <c r="GMH249" s="309">
        <f t="shared" si="135"/>
        <v>0</v>
      </c>
      <c r="GMI249" s="309">
        <f t="shared" si="135"/>
        <v>0</v>
      </c>
      <c r="GMJ249" s="309">
        <f t="shared" si="135"/>
        <v>0</v>
      </c>
      <c r="GMK249" s="309">
        <f t="shared" si="135"/>
        <v>0</v>
      </c>
      <c r="GML249" s="309">
        <f t="shared" si="135"/>
        <v>0</v>
      </c>
      <c r="GMM249" s="309">
        <f t="shared" si="135"/>
        <v>0</v>
      </c>
      <c r="GMN249" s="309">
        <f t="shared" si="135"/>
        <v>0</v>
      </c>
      <c r="GMO249" s="309">
        <f t="shared" si="135"/>
        <v>0</v>
      </c>
      <c r="GMP249" s="309">
        <f t="shared" si="135"/>
        <v>0</v>
      </c>
      <c r="GMQ249" s="309">
        <f t="shared" si="135"/>
        <v>0</v>
      </c>
      <c r="GMR249" s="309">
        <f t="shared" si="135"/>
        <v>0</v>
      </c>
      <c r="GMS249" s="309">
        <f t="shared" si="135"/>
        <v>0</v>
      </c>
      <c r="GMT249" s="309">
        <f t="shared" si="135"/>
        <v>0</v>
      </c>
      <c r="GMU249" s="309">
        <f t="shared" si="135"/>
        <v>0</v>
      </c>
      <c r="GMV249" s="309">
        <f t="shared" si="135"/>
        <v>0</v>
      </c>
      <c r="GMW249" s="309">
        <f t="shared" si="135"/>
        <v>0</v>
      </c>
      <c r="GMX249" s="309">
        <f t="shared" si="135"/>
        <v>0</v>
      </c>
      <c r="GMY249" s="309">
        <f t="shared" si="135"/>
        <v>0</v>
      </c>
      <c r="GMZ249" s="309">
        <f t="shared" si="135"/>
        <v>0</v>
      </c>
      <c r="GNA249" s="309">
        <f t="shared" si="135"/>
        <v>0</v>
      </c>
      <c r="GNB249" s="309">
        <f t="shared" si="135"/>
        <v>0</v>
      </c>
      <c r="GNC249" s="309">
        <f t="shared" si="135"/>
        <v>0</v>
      </c>
      <c r="GND249" s="309">
        <f t="shared" si="135"/>
        <v>0</v>
      </c>
      <c r="GNE249" s="309">
        <f t="shared" si="135"/>
        <v>0</v>
      </c>
      <c r="GNF249" s="309">
        <f t="shared" si="135"/>
        <v>0</v>
      </c>
      <c r="GNG249" s="309">
        <f t="shared" si="135"/>
        <v>0</v>
      </c>
      <c r="GNH249" s="309">
        <f t="shared" ref="GNH249:GPS249" si="136">GNH208</f>
        <v>0</v>
      </c>
      <c r="GNI249" s="309">
        <f t="shared" si="136"/>
        <v>0</v>
      </c>
      <c r="GNJ249" s="309">
        <f t="shared" si="136"/>
        <v>0</v>
      </c>
      <c r="GNK249" s="309">
        <f t="shared" si="136"/>
        <v>0</v>
      </c>
      <c r="GNL249" s="309">
        <f t="shared" si="136"/>
        <v>0</v>
      </c>
      <c r="GNM249" s="309">
        <f t="shared" si="136"/>
        <v>0</v>
      </c>
      <c r="GNN249" s="309">
        <f t="shared" si="136"/>
        <v>0</v>
      </c>
      <c r="GNO249" s="309">
        <f t="shared" si="136"/>
        <v>0</v>
      </c>
      <c r="GNP249" s="309">
        <f t="shared" si="136"/>
        <v>0</v>
      </c>
      <c r="GNQ249" s="309">
        <f t="shared" si="136"/>
        <v>0</v>
      </c>
      <c r="GNR249" s="309">
        <f t="shared" si="136"/>
        <v>0</v>
      </c>
      <c r="GNS249" s="309">
        <f t="shared" si="136"/>
        <v>0</v>
      </c>
      <c r="GNT249" s="309">
        <f t="shared" si="136"/>
        <v>0</v>
      </c>
      <c r="GNU249" s="309">
        <f t="shared" si="136"/>
        <v>0</v>
      </c>
      <c r="GNV249" s="309">
        <f t="shared" si="136"/>
        <v>0</v>
      </c>
      <c r="GNW249" s="309">
        <f t="shared" si="136"/>
        <v>0</v>
      </c>
      <c r="GNX249" s="309">
        <f t="shared" si="136"/>
        <v>0</v>
      </c>
      <c r="GNY249" s="309">
        <f t="shared" si="136"/>
        <v>0</v>
      </c>
      <c r="GNZ249" s="309">
        <f t="shared" si="136"/>
        <v>0</v>
      </c>
      <c r="GOA249" s="309">
        <f t="shared" si="136"/>
        <v>0</v>
      </c>
      <c r="GOB249" s="309">
        <f t="shared" si="136"/>
        <v>0</v>
      </c>
      <c r="GOC249" s="309">
        <f t="shared" si="136"/>
        <v>0</v>
      </c>
      <c r="GOD249" s="309">
        <f t="shared" si="136"/>
        <v>0</v>
      </c>
      <c r="GOE249" s="309">
        <f t="shared" si="136"/>
        <v>0</v>
      </c>
      <c r="GOF249" s="309">
        <f t="shared" si="136"/>
        <v>0</v>
      </c>
      <c r="GOG249" s="309">
        <f t="shared" si="136"/>
        <v>0</v>
      </c>
      <c r="GOH249" s="309">
        <f t="shared" si="136"/>
        <v>0</v>
      </c>
      <c r="GOI249" s="309">
        <f t="shared" si="136"/>
        <v>0</v>
      </c>
      <c r="GOJ249" s="309">
        <f t="shared" si="136"/>
        <v>0</v>
      </c>
      <c r="GOK249" s="309">
        <f t="shared" si="136"/>
        <v>0</v>
      </c>
      <c r="GOL249" s="309">
        <f t="shared" si="136"/>
        <v>0</v>
      </c>
      <c r="GOM249" s="309">
        <f t="shared" si="136"/>
        <v>0</v>
      </c>
      <c r="GON249" s="309">
        <f t="shared" si="136"/>
        <v>0</v>
      </c>
      <c r="GOO249" s="309">
        <f t="shared" si="136"/>
        <v>0</v>
      </c>
      <c r="GOP249" s="309">
        <f t="shared" si="136"/>
        <v>0</v>
      </c>
      <c r="GOQ249" s="309">
        <f t="shared" si="136"/>
        <v>0</v>
      </c>
      <c r="GOR249" s="309">
        <f t="shared" si="136"/>
        <v>0</v>
      </c>
      <c r="GOS249" s="309">
        <f t="shared" si="136"/>
        <v>0</v>
      </c>
      <c r="GOT249" s="309">
        <f t="shared" si="136"/>
        <v>0</v>
      </c>
      <c r="GOU249" s="309">
        <f t="shared" si="136"/>
        <v>0</v>
      </c>
      <c r="GOV249" s="309">
        <f t="shared" si="136"/>
        <v>0</v>
      </c>
      <c r="GOW249" s="309">
        <f t="shared" si="136"/>
        <v>0</v>
      </c>
      <c r="GOX249" s="309">
        <f t="shared" si="136"/>
        <v>0</v>
      </c>
      <c r="GOY249" s="309">
        <f t="shared" si="136"/>
        <v>0</v>
      </c>
      <c r="GOZ249" s="309">
        <f t="shared" si="136"/>
        <v>0</v>
      </c>
      <c r="GPA249" s="309">
        <f t="shared" si="136"/>
        <v>0</v>
      </c>
      <c r="GPB249" s="309">
        <f t="shared" si="136"/>
        <v>0</v>
      </c>
      <c r="GPC249" s="309">
        <f t="shared" si="136"/>
        <v>0</v>
      </c>
      <c r="GPD249" s="309">
        <f t="shared" si="136"/>
        <v>0</v>
      </c>
      <c r="GPE249" s="309">
        <f t="shared" si="136"/>
        <v>0</v>
      </c>
      <c r="GPF249" s="309">
        <f t="shared" si="136"/>
        <v>0</v>
      </c>
      <c r="GPG249" s="309">
        <f t="shared" si="136"/>
        <v>0</v>
      </c>
      <c r="GPH249" s="309">
        <f t="shared" si="136"/>
        <v>0</v>
      </c>
      <c r="GPI249" s="309">
        <f t="shared" si="136"/>
        <v>0</v>
      </c>
      <c r="GPJ249" s="309">
        <f t="shared" si="136"/>
        <v>0</v>
      </c>
      <c r="GPK249" s="309">
        <f t="shared" si="136"/>
        <v>0</v>
      </c>
      <c r="GPL249" s="309">
        <f t="shared" si="136"/>
        <v>0</v>
      </c>
      <c r="GPM249" s="309">
        <f t="shared" si="136"/>
        <v>0</v>
      </c>
      <c r="GPN249" s="309">
        <f t="shared" si="136"/>
        <v>0</v>
      </c>
      <c r="GPO249" s="309">
        <f t="shared" si="136"/>
        <v>0</v>
      </c>
      <c r="GPP249" s="309">
        <f t="shared" si="136"/>
        <v>0</v>
      </c>
      <c r="GPQ249" s="309">
        <f t="shared" si="136"/>
        <v>0</v>
      </c>
      <c r="GPR249" s="309">
        <f t="shared" si="136"/>
        <v>0</v>
      </c>
      <c r="GPS249" s="309">
        <f t="shared" si="136"/>
        <v>0</v>
      </c>
      <c r="GPT249" s="309">
        <f t="shared" ref="GPT249:GSE249" si="137">GPT208</f>
        <v>0</v>
      </c>
      <c r="GPU249" s="309">
        <f t="shared" si="137"/>
        <v>0</v>
      </c>
      <c r="GPV249" s="309">
        <f t="shared" si="137"/>
        <v>0</v>
      </c>
      <c r="GPW249" s="309">
        <f t="shared" si="137"/>
        <v>0</v>
      </c>
      <c r="GPX249" s="309">
        <f t="shared" si="137"/>
        <v>0</v>
      </c>
      <c r="GPY249" s="309">
        <f t="shared" si="137"/>
        <v>0</v>
      </c>
      <c r="GPZ249" s="309">
        <f t="shared" si="137"/>
        <v>0</v>
      </c>
      <c r="GQA249" s="309">
        <f t="shared" si="137"/>
        <v>0</v>
      </c>
      <c r="GQB249" s="309">
        <f t="shared" si="137"/>
        <v>0</v>
      </c>
      <c r="GQC249" s="309">
        <f t="shared" si="137"/>
        <v>0</v>
      </c>
      <c r="GQD249" s="309">
        <f t="shared" si="137"/>
        <v>0</v>
      </c>
      <c r="GQE249" s="309">
        <f t="shared" si="137"/>
        <v>0</v>
      </c>
      <c r="GQF249" s="309">
        <f t="shared" si="137"/>
        <v>0</v>
      </c>
      <c r="GQG249" s="309">
        <f t="shared" si="137"/>
        <v>0</v>
      </c>
      <c r="GQH249" s="309">
        <f t="shared" si="137"/>
        <v>0</v>
      </c>
      <c r="GQI249" s="309">
        <f t="shared" si="137"/>
        <v>0</v>
      </c>
      <c r="GQJ249" s="309">
        <f t="shared" si="137"/>
        <v>0</v>
      </c>
      <c r="GQK249" s="309">
        <f t="shared" si="137"/>
        <v>0</v>
      </c>
      <c r="GQL249" s="309">
        <f t="shared" si="137"/>
        <v>0</v>
      </c>
      <c r="GQM249" s="309">
        <f t="shared" si="137"/>
        <v>0</v>
      </c>
      <c r="GQN249" s="309">
        <f t="shared" si="137"/>
        <v>0</v>
      </c>
      <c r="GQO249" s="309">
        <f t="shared" si="137"/>
        <v>0</v>
      </c>
      <c r="GQP249" s="309">
        <f t="shared" si="137"/>
        <v>0</v>
      </c>
      <c r="GQQ249" s="309">
        <f t="shared" si="137"/>
        <v>0</v>
      </c>
      <c r="GQR249" s="309">
        <f t="shared" si="137"/>
        <v>0</v>
      </c>
      <c r="GQS249" s="309">
        <f t="shared" si="137"/>
        <v>0</v>
      </c>
      <c r="GQT249" s="309">
        <f t="shared" si="137"/>
        <v>0</v>
      </c>
      <c r="GQU249" s="309">
        <f t="shared" si="137"/>
        <v>0</v>
      </c>
      <c r="GQV249" s="309">
        <f t="shared" si="137"/>
        <v>0</v>
      </c>
      <c r="GQW249" s="309">
        <f t="shared" si="137"/>
        <v>0</v>
      </c>
      <c r="GQX249" s="309">
        <f t="shared" si="137"/>
        <v>0</v>
      </c>
      <c r="GQY249" s="309">
        <f t="shared" si="137"/>
        <v>0</v>
      </c>
      <c r="GQZ249" s="309">
        <f t="shared" si="137"/>
        <v>0</v>
      </c>
      <c r="GRA249" s="309">
        <f t="shared" si="137"/>
        <v>0</v>
      </c>
      <c r="GRB249" s="309">
        <f t="shared" si="137"/>
        <v>0</v>
      </c>
      <c r="GRC249" s="309">
        <f t="shared" si="137"/>
        <v>0</v>
      </c>
      <c r="GRD249" s="309">
        <f t="shared" si="137"/>
        <v>0</v>
      </c>
      <c r="GRE249" s="309">
        <f t="shared" si="137"/>
        <v>0</v>
      </c>
      <c r="GRF249" s="309">
        <f t="shared" si="137"/>
        <v>0</v>
      </c>
      <c r="GRG249" s="309">
        <f t="shared" si="137"/>
        <v>0</v>
      </c>
      <c r="GRH249" s="309">
        <f t="shared" si="137"/>
        <v>0</v>
      </c>
      <c r="GRI249" s="309">
        <f t="shared" si="137"/>
        <v>0</v>
      </c>
      <c r="GRJ249" s="309">
        <f t="shared" si="137"/>
        <v>0</v>
      </c>
      <c r="GRK249" s="309">
        <f t="shared" si="137"/>
        <v>0</v>
      </c>
      <c r="GRL249" s="309">
        <f t="shared" si="137"/>
        <v>0</v>
      </c>
      <c r="GRM249" s="309">
        <f t="shared" si="137"/>
        <v>0</v>
      </c>
      <c r="GRN249" s="309">
        <f t="shared" si="137"/>
        <v>0</v>
      </c>
      <c r="GRO249" s="309">
        <f t="shared" si="137"/>
        <v>0</v>
      </c>
      <c r="GRP249" s="309">
        <f t="shared" si="137"/>
        <v>0</v>
      </c>
      <c r="GRQ249" s="309">
        <f t="shared" si="137"/>
        <v>0</v>
      </c>
      <c r="GRR249" s="309">
        <f t="shared" si="137"/>
        <v>0</v>
      </c>
      <c r="GRS249" s="309">
        <f t="shared" si="137"/>
        <v>0</v>
      </c>
      <c r="GRT249" s="309">
        <f t="shared" si="137"/>
        <v>0</v>
      </c>
      <c r="GRU249" s="309">
        <f t="shared" si="137"/>
        <v>0</v>
      </c>
      <c r="GRV249" s="309">
        <f t="shared" si="137"/>
        <v>0</v>
      </c>
      <c r="GRW249" s="309">
        <f t="shared" si="137"/>
        <v>0</v>
      </c>
      <c r="GRX249" s="309">
        <f t="shared" si="137"/>
        <v>0</v>
      </c>
      <c r="GRY249" s="309">
        <f t="shared" si="137"/>
        <v>0</v>
      </c>
      <c r="GRZ249" s="309">
        <f t="shared" si="137"/>
        <v>0</v>
      </c>
      <c r="GSA249" s="309">
        <f t="shared" si="137"/>
        <v>0</v>
      </c>
      <c r="GSB249" s="309">
        <f t="shared" si="137"/>
        <v>0</v>
      </c>
      <c r="GSC249" s="309">
        <f t="shared" si="137"/>
        <v>0</v>
      </c>
      <c r="GSD249" s="309">
        <f t="shared" si="137"/>
        <v>0</v>
      </c>
      <c r="GSE249" s="309">
        <f t="shared" si="137"/>
        <v>0</v>
      </c>
      <c r="GSF249" s="309">
        <f t="shared" ref="GSF249:GUQ249" si="138">GSF208</f>
        <v>0</v>
      </c>
      <c r="GSG249" s="309">
        <f t="shared" si="138"/>
        <v>0</v>
      </c>
      <c r="GSH249" s="309">
        <f t="shared" si="138"/>
        <v>0</v>
      </c>
      <c r="GSI249" s="309">
        <f t="shared" si="138"/>
        <v>0</v>
      </c>
      <c r="GSJ249" s="309">
        <f t="shared" si="138"/>
        <v>0</v>
      </c>
      <c r="GSK249" s="309">
        <f t="shared" si="138"/>
        <v>0</v>
      </c>
      <c r="GSL249" s="309">
        <f t="shared" si="138"/>
        <v>0</v>
      </c>
      <c r="GSM249" s="309">
        <f t="shared" si="138"/>
        <v>0</v>
      </c>
      <c r="GSN249" s="309">
        <f t="shared" si="138"/>
        <v>0</v>
      </c>
      <c r="GSO249" s="309">
        <f t="shared" si="138"/>
        <v>0</v>
      </c>
      <c r="GSP249" s="309">
        <f t="shared" si="138"/>
        <v>0</v>
      </c>
      <c r="GSQ249" s="309">
        <f t="shared" si="138"/>
        <v>0</v>
      </c>
      <c r="GSR249" s="309">
        <f t="shared" si="138"/>
        <v>0</v>
      </c>
      <c r="GSS249" s="309">
        <f t="shared" si="138"/>
        <v>0</v>
      </c>
      <c r="GST249" s="309">
        <f t="shared" si="138"/>
        <v>0</v>
      </c>
      <c r="GSU249" s="309">
        <f t="shared" si="138"/>
        <v>0</v>
      </c>
      <c r="GSV249" s="309">
        <f t="shared" si="138"/>
        <v>0</v>
      </c>
      <c r="GSW249" s="309">
        <f t="shared" si="138"/>
        <v>0</v>
      </c>
      <c r="GSX249" s="309">
        <f t="shared" si="138"/>
        <v>0</v>
      </c>
      <c r="GSY249" s="309">
        <f t="shared" si="138"/>
        <v>0</v>
      </c>
      <c r="GSZ249" s="309">
        <f t="shared" si="138"/>
        <v>0</v>
      </c>
      <c r="GTA249" s="309">
        <f t="shared" si="138"/>
        <v>0</v>
      </c>
      <c r="GTB249" s="309">
        <f t="shared" si="138"/>
        <v>0</v>
      </c>
      <c r="GTC249" s="309">
        <f t="shared" si="138"/>
        <v>0</v>
      </c>
      <c r="GTD249" s="309">
        <f t="shared" si="138"/>
        <v>0</v>
      </c>
      <c r="GTE249" s="309">
        <f t="shared" si="138"/>
        <v>0</v>
      </c>
      <c r="GTF249" s="309">
        <f t="shared" si="138"/>
        <v>0</v>
      </c>
      <c r="GTG249" s="309">
        <f t="shared" si="138"/>
        <v>0</v>
      </c>
      <c r="GTH249" s="309">
        <f t="shared" si="138"/>
        <v>0</v>
      </c>
      <c r="GTI249" s="309">
        <f t="shared" si="138"/>
        <v>0</v>
      </c>
      <c r="GTJ249" s="309">
        <f t="shared" si="138"/>
        <v>0</v>
      </c>
      <c r="GTK249" s="309">
        <f t="shared" si="138"/>
        <v>0</v>
      </c>
      <c r="GTL249" s="309">
        <f t="shared" si="138"/>
        <v>0</v>
      </c>
      <c r="GTM249" s="309">
        <f t="shared" si="138"/>
        <v>0</v>
      </c>
      <c r="GTN249" s="309">
        <f t="shared" si="138"/>
        <v>0</v>
      </c>
      <c r="GTO249" s="309">
        <f t="shared" si="138"/>
        <v>0</v>
      </c>
      <c r="GTP249" s="309">
        <f t="shared" si="138"/>
        <v>0</v>
      </c>
      <c r="GTQ249" s="309">
        <f t="shared" si="138"/>
        <v>0</v>
      </c>
      <c r="GTR249" s="309">
        <f t="shared" si="138"/>
        <v>0</v>
      </c>
      <c r="GTS249" s="309">
        <f t="shared" si="138"/>
        <v>0</v>
      </c>
      <c r="GTT249" s="309">
        <f t="shared" si="138"/>
        <v>0</v>
      </c>
      <c r="GTU249" s="309">
        <f t="shared" si="138"/>
        <v>0</v>
      </c>
      <c r="GTV249" s="309">
        <f t="shared" si="138"/>
        <v>0</v>
      </c>
      <c r="GTW249" s="309">
        <f t="shared" si="138"/>
        <v>0</v>
      </c>
      <c r="GTX249" s="309">
        <f t="shared" si="138"/>
        <v>0</v>
      </c>
      <c r="GTY249" s="309">
        <f t="shared" si="138"/>
        <v>0</v>
      </c>
      <c r="GTZ249" s="309">
        <f t="shared" si="138"/>
        <v>0</v>
      </c>
      <c r="GUA249" s="309">
        <f t="shared" si="138"/>
        <v>0</v>
      </c>
      <c r="GUB249" s="309">
        <f t="shared" si="138"/>
        <v>0</v>
      </c>
      <c r="GUC249" s="309">
        <f t="shared" si="138"/>
        <v>0</v>
      </c>
      <c r="GUD249" s="309">
        <f t="shared" si="138"/>
        <v>0</v>
      </c>
      <c r="GUE249" s="309">
        <f t="shared" si="138"/>
        <v>0</v>
      </c>
      <c r="GUF249" s="309">
        <f t="shared" si="138"/>
        <v>0</v>
      </c>
      <c r="GUG249" s="309">
        <f t="shared" si="138"/>
        <v>0</v>
      </c>
      <c r="GUH249" s="309">
        <f t="shared" si="138"/>
        <v>0</v>
      </c>
      <c r="GUI249" s="309">
        <f t="shared" si="138"/>
        <v>0</v>
      </c>
      <c r="GUJ249" s="309">
        <f t="shared" si="138"/>
        <v>0</v>
      </c>
      <c r="GUK249" s="309">
        <f t="shared" si="138"/>
        <v>0</v>
      </c>
      <c r="GUL249" s="309">
        <f t="shared" si="138"/>
        <v>0</v>
      </c>
      <c r="GUM249" s="309">
        <f t="shared" si="138"/>
        <v>0</v>
      </c>
      <c r="GUN249" s="309">
        <f t="shared" si="138"/>
        <v>0</v>
      </c>
      <c r="GUO249" s="309">
        <f t="shared" si="138"/>
        <v>0</v>
      </c>
      <c r="GUP249" s="309">
        <f t="shared" si="138"/>
        <v>0</v>
      </c>
      <c r="GUQ249" s="309">
        <f t="shared" si="138"/>
        <v>0</v>
      </c>
      <c r="GUR249" s="309">
        <f t="shared" ref="GUR249:GXC249" si="139">GUR208</f>
        <v>0</v>
      </c>
      <c r="GUS249" s="309">
        <f t="shared" si="139"/>
        <v>0</v>
      </c>
      <c r="GUT249" s="309">
        <f t="shared" si="139"/>
        <v>0</v>
      </c>
      <c r="GUU249" s="309">
        <f t="shared" si="139"/>
        <v>0</v>
      </c>
      <c r="GUV249" s="309">
        <f t="shared" si="139"/>
        <v>0</v>
      </c>
      <c r="GUW249" s="309">
        <f t="shared" si="139"/>
        <v>0</v>
      </c>
      <c r="GUX249" s="309">
        <f t="shared" si="139"/>
        <v>0</v>
      </c>
      <c r="GUY249" s="309">
        <f t="shared" si="139"/>
        <v>0</v>
      </c>
      <c r="GUZ249" s="309">
        <f t="shared" si="139"/>
        <v>0</v>
      </c>
      <c r="GVA249" s="309">
        <f t="shared" si="139"/>
        <v>0</v>
      </c>
      <c r="GVB249" s="309">
        <f t="shared" si="139"/>
        <v>0</v>
      </c>
      <c r="GVC249" s="309">
        <f t="shared" si="139"/>
        <v>0</v>
      </c>
      <c r="GVD249" s="309">
        <f t="shared" si="139"/>
        <v>0</v>
      </c>
      <c r="GVE249" s="309">
        <f t="shared" si="139"/>
        <v>0</v>
      </c>
      <c r="GVF249" s="309">
        <f t="shared" si="139"/>
        <v>0</v>
      </c>
      <c r="GVG249" s="309">
        <f t="shared" si="139"/>
        <v>0</v>
      </c>
      <c r="GVH249" s="309">
        <f t="shared" si="139"/>
        <v>0</v>
      </c>
      <c r="GVI249" s="309">
        <f t="shared" si="139"/>
        <v>0</v>
      </c>
      <c r="GVJ249" s="309">
        <f t="shared" si="139"/>
        <v>0</v>
      </c>
      <c r="GVK249" s="309">
        <f t="shared" si="139"/>
        <v>0</v>
      </c>
      <c r="GVL249" s="309">
        <f t="shared" si="139"/>
        <v>0</v>
      </c>
      <c r="GVM249" s="309">
        <f t="shared" si="139"/>
        <v>0</v>
      </c>
      <c r="GVN249" s="309">
        <f t="shared" si="139"/>
        <v>0</v>
      </c>
      <c r="GVO249" s="309">
        <f t="shared" si="139"/>
        <v>0</v>
      </c>
      <c r="GVP249" s="309">
        <f t="shared" si="139"/>
        <v>0</v>
      </c>
      <c r="GVQ249" s="309">
        <f t="shared" si="139"/>
        <v>0</v>
      </c>
      <c r="GVR249" s="309">
        <f t="shared" si="139"/>
        <v>0</v>
      </c>
      <c r="GVS249" s="309">
        <f t="shared" si="139"/>
        <v>0</v>
      </c>
      <c r="GVT249" s="309">
        <f t="shared" si="139"/>
        <v>0</v>
      </c>
      <c r="GVU249" s="309">
        <f t="shared" si="139"/>
        <v>0</v>
      </c>
      <c r="GVV249" s="309">
        <f t="shared" si="139"/>
        <v>0</v>
      </c>
      <c r="GVW249" s="309">
        <f t="shared" si="139"/>
        <v>0</v>
      </c>
      <c r="GVX249" s="309">
        <f t="shared" si="139"/>
        <v>0</v>
      </c>
      <c r="GVY249" s="309">
        <f t="shared" si="139"/>
        <v>0</v>
      </c>
      <c r="GVZ249" s="309">
        <f t="shared" si="139"/>
        <v>0</v>
      </c>
      <c r="GWA249" s="309">
        <f t="shared" si="139"/>
        <v>0</v>
      </c>
      <c r="GWB249" s="309">
        <f t="shared" si="139"/>
        <v>0</v>
      </c>
      <c r="GWC249" s="309">
        <f t="shared" si="139"/>
        <v>0</v>
      </c>
      <c r="GWD249" s="309">
        <f t="shared" si="139"/>
        <v>0</v>
      </c>
      <c r="GWE249" s="309">
        <f t="shared" si="139"/>
        <v>0</v>
      </c>
      <c r="GWF249" s="309">
        <f t="shared" si="139"/>
        <v>0</v>
      </c>
      <c r="GWG249" s="309">
        <f t="shared" si="139"/>
        <v>0</v>
      </c>
      <c r="GWH249" s="309">
        <f t="shared" si="139"/>
        <v>0</v>
      </c>
      <c r="GWI249" s="309">
        <f t="shared" si="139"/>
        <v>0</v>
      </c>
      <c r="GWJ249" s="309">
        <f t="shared" si="139"/>
        <v>0</v>
      </c>
      <c r="GWK249" s="309">
        <f t="shared" si="139"/>
        <v>0</v>
      </c>
      <c r="GWL249" s="309">
        <f t="shared" si="139"/>
        <v>0</v>
      </c>
      <c r="GWM249" s="309">
        <f t="shared" si="139"/>
        <v>0</v>
      </c>
      <c r="GWN249" s="309">
        <f t="shared" si="139"/>
        <v>0</v>
      </c>
      <c r="GWO249" s="309">
        <f t="shared" si="139"/>
        <v>0</v>
      </c>
      <c r="GWP249" s="309">
        <f t="shared" si="139"/>
        <v>0</v>
      </c>
      <c r="GWQ249" s="309">
        <f t="shared" si="139"/>
        <v>0</v>
      </c>
      <c r="GWR249" s="309">
        <f t="shared" si="139"/>
        <v>0</v>
      </c>
      <c r="GWS249" s="309">
        <f t="shared" si="139"/>
        <v>0</v>
      </c>
      <c r="GWT249" s="309">
        <f t="shared" si="139"/>
        <v>0</v>
      </c>
      <c r="GWU249" s="309">
        <f t="shared" si="139"/>
        <v>0</v>
      </c>
      <c r="GWV249" s="309">
        <f t="shared" si="139"/>
        <v>0</v>
      </c>
      <c r="GWW249" s="309">
        <f t="shared" si="139"/>
        <v>0</v>
      </c>
      <c r="GWX249" s="309">
        <f t="shared" si="139"/>
        <v>0</v>
      </c>
      <c r="GWY249" s="309">
        <f t="shared" si="139"/>
        <v>0</v>
      </c>
      <c r="GWZ249" s="309">
        <f t="shared" si="139"/>
        <v>0</v>
      </c>
      <c r="GXA249" s="309">
        <f t="shared" si="139"/>
        <v>0</v>
      </c>
      <c r="GXB249" s="309">
        <f t="shared" si="139"/>
        <v>0</v>
      </c>
      <c r="GXC249" s="309">
        <f t="shared" si="139"/>
        <v>0</v>
      </c>
      <c r="GXD249" s="309">
        <f t="shared" ref="GXD249:GZO249" si="140">GXD208</f>
        <v>0</v>
      </c>
      <c r="GXE249" s="309">
        <f t="shared" si="140"/>
        <v>0</v>
      </c>
      <c r="GXF249" s="309">
        <f t="shared" si="140"/>
        <v>0</v>
      </c>
      <c r="GXG249" s="309">
        <f t="shared" si="140"/>
        <v>0</v>
      </c>
      <c r="GXH249" s="309">
        <f t="shared" si="140"/>
        <v>0</v>
      </c>
      <c r="GXI249" s="309">
        <f t="shared" si="140"/>
        <v>0</v>
      </c>
      <c r="GXJ249" s="309">
        <f t="shared" si="140"/>
        <v>0</v>
      </c>
      <c r="GXK249" s="309">
        <f t="shared" si="140"/>
        <v>0</v>
      </c>
      <c r="GXL249" s="309">
        <f t="shared" si="140"/>
        <v>0</v>
      </c>
      <c r="GXM249" s="309">
        <f t="shared" si="140"/>
        <v>0</v>
      </c>
      <c r="GXN249" s="309">
        <f t="shared" si="140"/>
        <v>0</v>
      </c>
      <c r="GXO249" s="309">
        <f t="shared" si="140"/>
        <v>0</v>
      </c>
      <c r="GXP249" s="309">
        <f t="shared" si="140"/>
        <v>0</v>
      </c>
      <c r="GXQ249" s="309">
        <f t="shared" si="140"/>
        <v>0</v>
      </c>
      <c r="GXR249" s="309">
        <f t="shared" si="140"/>
        <v>0</v>
      </c>
      <c r="GXS249" s="309">
        <f t="shared" si="140"/>
        <v>0</v>
      </c>
      <c r="GXT249" s="309">
        <f t="shared" si="140"/>
        <v>0</v>
      </c>
      <c r="GXU249" s="309">
        <f t="shared" si="140"/>
        <v>0</v>
      </c>
      <c r="GXV249" s="309">
        <f t="shared" si="140"/>
        <v>0</v>
      </c>
      <c r="GXW249" s="309">
        <f t="shared" si="140"/>
        <v>0</v>
      </c>
      <c r="GXX249" s="309">
        <f t="shared" si="140"/>
        <v>0</v>
      </c>
      <c r="GXY249" s="309">
        <f t="shared" si="140"/>
        <v>0</v>
      </c>
      <c r="GXZ249" s="309">
        <f t="shared" si="140"/>
        <v>0</v>
      </c>
      <c r="GYA249" s="309">
        <f t="shared" si="140"/>
        <v>0</v>
      </c>
      <c r="GYB249" s="309">
        <f t="shared" si="140"/>
        <v>0</v>
      </c>
      <c r="GYC249" s="309">
        <f t="shared" si="140"/>
        <v>0</v>
      </c>
      <c r="GYD249" s="309">
        <f t="shared" si="140"/>
        <v>0</v>
      </c>
      <c r="GYE249" s="309">
        <f t="shared" si="140"/>
        <v>0</v>
      </c>
      <c r="GYF249" s="309">
        <f t="shared" si="140"/>
        <v>0</v>
      </c>
      <c r="GYG249" s="309">
        <f t="shared" si="140"/>
        <v>0</v>
      </c>
      <c r="GYH249" s="309">
        <f t="shared" si="140"/>
        <v>0</v>
      </c>
      <c r="GYI249" s="309">
        <f t="shared" si="140"/>
        <v>0</v>
      </c>
      <c r="GYJ249" s="309">
        <f t="shared" si="140"/>
        <v>0</v>
      </c>
      <c r="GYK249" s="309">
        <f t="shared" si="140"/>
        <v>0</v>
      </c>
      <c r="GYL249" s="309">
        <f t="shared" si="140"/>
        <v>0</v>
      </c>
      <c r="GYM249" s="309">
        <f t="shared" si="140"/>
        <v>0</v>
      </c>
      <c r="GYN249" s="309">
        <f t="shared" si="140"/>
        <v>0</v>
      </c>
      <c r="GYO249" s="309">
        <f t="shared" si="140"/>
        <v>0</v>
      </c>
      <c r="GYP249" s="309">
        <f t="shared" si="140"/>
        <v>0</v>
      </c>
      <c r="GYQ249" s="309">
        <f t="shared" si="140"/>
        <v>0</v>
      </c>
      <c r="GYR249" s="309">
        <f t="shared" si="140"/>
        <v>0</v>
      </c>
      <c r="GYS249" s="309">
        <f t="shared" si="140"/>
        <v>0</v>
      </c>
      <c r="GYT249" s="309">
        <f t="shared" si="140"/>
        <v>0</v>
      </c>
      <c r="GYU249" s="309">
        <f t="shared" si="140"/>
        <v>0</v>
      </c>
      <c r="GYV249" s="309">
        <f t="shared" si="140"/>
        <v>0</v>
      </c>
      <c r="GYW249" s="309">
        <f t="shared" si="140"/>
        <v>0</v>
      </c>
      <c r="GYX249" s="309">
        <f t="shared" si="140"/>
        <v>0</v>
      </c>
      <c r="GYY249" s="309">
        <f t="shared" si="140"/>
        <v>0</v>
      </c>
      <c r="GYZ249" s="309">
        <f t="shared" si="140"/>
        <v>0</v>
      </c>
      <c r="GZA249" s="309">
        <f t="shared" si="140"/>
        <v>0</v>
      </c>
      <c r="GZB249" s="309">
        <f t="shared" si="140"/>
        <v>0</v>
      </c>
      <c r="GZC249" s="309">
        <f t="shared" si="140"/>
        <v>0</v>
      </c>
      <c r="GZD249" s="309">
        <f t="shared" si="140"/>
        <v>0</v>
      </c>
      <c r="GZE249" s="309">
        <f t="shared" si="140"/>
        <v>0</v>
      </c>
      <c r="GZF249" s="309">
        <f t="shared" si="140"/>
        <v>0</v>
      </c>
      <c r="GZG249" s="309">
        <f t="shared" si="140"/>
        <v>0</v>
      </c>
      <c r="GZH249" s="309">
        <f t="shared" si="140"/>
        <v>0</v>
      </c>
      <c r="GZI249" s="309">
        <f t="shared" si="140"/>
        <v>0</v>
      </c>
      <c r="GZJ249" s="309">
        <f t="shared" si="140"/>
        <v>0</v>
      </c>
      <c r="GZK249" s="309">
        <f t="shared" si="140"/>
        <v>0</v>
      </c>
      <c r="GZL249" s="309">
        <f t="shared" si="140"/>
        <v>0</v>
      </c>
      <c r="GZM249" s="309">
        <f t="shared" si="140"/>
        <v>0</v>
      </c>
      <c r="GZN249" s="309">
        <f t="shared" si="140"/>
        <v>0</v>
      </c>
      <c r="GZO249" s="309">
        <f t="shared" si="140"/>
        <v>0</v>
      </c>
      <c r="GZP249" s="309">
        <f t="shared" ref="GZP249:HCA249" si="141">GZP208</f>
        <v>0</v>
      </c>
      <c r="GZQ249" s="309">
        <f t="shared" si="141"/>
        <v>0</v>
      </c>
      <c r="GZR249" s="309">
        <f t="shared" si="141"/>
        <v>0</v>
      </c>
      <c r="GZS249" s="309">
        <f t="shared" si="141"/>
        <v>0</v>
      </c>
      <c r="GZT249" s="309">
        <f t="shared" si="141"/>
        <v>0</v>
      </c>
      <c r="GZU249" s="309">
        <f t="shared" si="141"/>
        <v>0</v>
      </c>
      <c r="GZV249" s="309">
        <f t="shared" si="141"/>
        <v>0</v>
      </c>
      <c r="GZW249" s="309">
        <f t="shared" si="141"/>
        <v>0</v>
      </c>
      <c r="GZX249" s="309">
        <f t="shared" si="141"/>
        <v>0</v>
      </c>
      <c r="GZY249" s="309">
        <f t="shared" si="141"/>
        <v>0</v>
      </c>
      <c r="GZZ249" s="309">
        <f t="shared" si="141"/>
        <v>0</v>
      </c>
      <c r="HAA249" s="309">
        <f t="shared" si="141"/>
        <v>0</v>
      </c>
      <c r="HAB249" s="309">
        <f t="shared" si="141"/>
        <v>0</v>
      </c>
      <c r="HAC249" s="309">
        <f t="shared" si="141"/>
        <v>0</v>
      </c>
      <c r="HAD249" s="309">
        <f t="shared" si="141"/>
        <v>0</v>
      </c>
      <c r="HAE249" s="309">
        <f t="shared" si="141"/>
        <v>0</v>
      </c>
      <c r="HAF249" s="309">
        <f t="shared" si="141"/>
        <v>0</v>
      </c>
      <c r="HAG249" s="309">
        <f t="shared" si="141"/>
        <v>0</v>
      </c>
      <c r="HAH249" s="309">
        <f t="shared" si="141"/>
        <v>0</v>
      </c>
      <c r="HAI249" s="309">
        <f t="shared" si="141"/>
        <v>0</v>
      </c>
      <c r="HAJ249" s="309">
        <f t="shared" si="141"/>
        <v>0</v>
      </c>
      <c r="HAK249" s="309">
        <f t="shared" si="141"/>
        <v>0</v>
      </c>
      <c r="HAL249" s="309">
        <f t="shared" si="141"/>
        <v>0</v>
      </c>
      <c r="HAM249" s="309">
        <f t="shared" si="141"/>
        <v>0</v>
      </c>
      <c r="HAN249" s="309">
        <f t="shared" si="141"/>
        <v>0</v>
      </c>
      <c r="HAO249" s="309">
        <f t="shared" si="141"/>
        <v>0</v>
      </c>
      <c r="HAP249" s="309">
        <f t="shared" si="141"/>
        <v>0</v>
      </c>
      <c r="HAQ249" s="309">
        <f t="shared" si="141"/>
        <v>0</v>
      </c>
      <c r="HAR249" s="309">
        <f t="shared" si="141"/>
        <v>0</v>
      </c>
      <c r="HAS249" s="309">
        <f t="shared" si="141"/>
        <v>0</v>
      </c>
      <c r="HAT249" s="309">
        <f t="shared" si="141"/>
        <v>0</v>
      </c>
      <c r="HAU249" s="309">
        <f t="shared" si="141"/>
        <v>0</v>
      </c>
      <c r="HAV249" s="309">
        <f t="shared" si="141"/>
        <v>0</v>
      </c>
      <c r="HAW249" s="309">
        <f t="shared" si="141"/>
        <v>0</v>
      </c>
      <c r="HAX249" s="309">
        <f t="shared" si="141"/>
        <v>0</v>
      </c>
      <c r="HAY249" s="309">
        <f t="shared" si="141"/>
        <v>0</v>
      </c>
      <c r="HAZ249" s="309">
        <f t="shared" si="141"/>
        <v>0</v>
      </c>
      <c r="HBA249" s="309">
        <f t="shared" si="141"/>
        <v>0</v>
      </c>
      <c r="HBB249" s="309">
        <f t="shared" si="141"/>
        <v>0</v>
      </c>
      <c r="HBC249" s="309">
        <f t="shared" si="141"/>
        <v>0</v>
      </c>
      <c r="HBD249" s="309">
        <f t="shared" si="141"/>
        <v>0</v>
      </c>
      <c r="HBE249" s="309">
        <f t="shared" si="141"/>
        <v>0</v>
      </c>
      <c r="HBF249" s="309">
        <f t="shared" si="141"/>
        <v>0</v>
      </c>
      <c r="HBG249" s="309">
        <f t="shared" si="141"/>
        <v>0</v>
      </c>
      <c r="HBH249" s="309">
        <f t="shared" si="141"/>
        <v>0</v>
      </c>
      <c r="HBI249" s="309">
        <f t="shared" si="141"/>
        <v>0</v>
      </c>
      <c r="HBJ249" s="309">
        <f t="shared" si="141"/>
        <v>0</v>
      </c>
      <c r="HBK249" s="309">
        <f t="shared" si="141"/>
        <v>0</v>
      </c>
      <c r="HBL249" s="309">
        <f t="shared" si="141"/>
        <v>0</v>
      </c>
      <c r="HBM249" s="309">
        <f t="shared" si="141"/>
        <v>0</v>
      </c>
      <c r="HBN249" s="309">
        <f t="shared" si="141"/>
        <v>0</v>
      </c>
      <c r="HBO249" s="309">
        <f t="shared" si="141"/>
        <v>0</v>
      </c>
      <c r="HBP249" s="309">
        <f t="shared" si="141"/>
        <v>0</v>
      </c>
      <c r="HBQ249" s="309">
        <f t="shared" si="141"/>
        <v>0</v>
      </c>
      <c r="HBR249" s="309">
        <f t="shared" si="141"/>
        <v>0</v>
      </c>
      <c r="HBS249" s="309">
        <f t="shared" si="141"/>
        <v>0</v>
      </c>
      <c r="HBT249" s="309">
        <f t="shared" si="141"/>
        <v>0</v>
      </c>
      <c r="HBU249" s="309">
        <f t="shared" si="141"/>
        <v>0</v>
      </c>
      <c r="HBV249" s="309">
        <f t="shared" si="141"/>
        <v>0</v>
      </c>
      <c r="HBW249" s="309">
        <f t="shared" si="141"/>
        <v>0</v>
      </c>
      <c r="HBX249" s="309">
        <f t="shared" si="141"/>
        <v>0</v>
      </c>
      <c r="HBY249" s="309">
        <f t="shared" si="141"/>
        <v>0</v>
      </c>
      <c r="HBZ249" s="309">
        <f t="shared" si="141"/>
        <v>0</v>
      </c>
      <c r="HCA249" s="309">
        <f t="shared" si="141"/>
        <v>0</v>
      </c>
      <c r="HCB249" s="309">
        <f t="shared" ref="HCB249:HEM249" si="142">HCB208</f>
        <v>0</v>
      </c>
      <c r="HCC249" s="309">
        <f t="shared" si="142"/>
        <v>0</v>
      </c>
      <c r="HCD249" s="309">
        <f t="shared" si="142"/>
        <v>0</v>
      </c>
      <c r="HCE249" s="309">
        <f t="shared" si="142"/>
        <v>0</v>
      </c>
      <c r="HCF249" s="309">
        <f t="shared" si="142"/>
        <v>0</v>
      </c>
      <c r="HCG249" s="309">
        <f t="shared" si="142"/>
        <v>0</v>
      </c>
      <c r="HCH249" s="309">
        <f t="shared" si="142"/>
        <v>0</v>
      </c>
      <c r="HCI249" s="309">
        <f t="shared" si="142"/>
        <v>0</v>
      </c>
      <c r="HCJ249" s="309">
        <f t="shared" si="142"/>
        <v>0</v>
      </c>
      <c r="HCK249" s="309">
        <f t="shared" si="142"/>
        <v>0</v>
      </c>
      <c r="HCL249" s="309">
        <f t="shared" si="142"/>
        <v>0</v>
      </c>
      <c r="HCM249" s="309">
        <f t="shared" si="142"/>
        <v>0</v>
      </c>
      <c r="HCN249" s="309">
        <f t="shared" si="142"/>
        <v>0</v>
      </c>
      <c r="HCO249" s="309">
        <f t="shared" si="142"/>
        <v>0</v>
      </c>
      <c r="HCP249" s="309">
        <f t="shared" si="142"/>
        <v>0</v>
      </c>
      <c r="HCQ249" s="309">
        <f t="shared" si="142"/>
        <v>0</v>
      </c>
      <c r="HCR249" s="309">
        <f t="shared" si="142"/>
        <v>0</v>
      </c>
      <c r="HCS249" s="309">
        <f t="shared" si="142"/>
        <v>0</v>
      </c>
      <c r="HCT249" s="309">
        <f t="shared" si="142"/>
        <v>0</v>
      </c>
      <c r="HCU249" s="309">
        <f t="shared" si="142"/>
        <v>0</v>
      </c>
      <c r="HCV249" s="309">
        <f t="shared" si="142"/>
        <v>0</v>
      </c>
      <c r="HCW249" s="309">
        <f t="shared" si="142"/>
        <v>0</v>
      </c>
      <c r="HCX249" s="309">
        <f t="shared" si="142"/>
        <v>0</v>
      </c>
      <c r="HCY249" s="309">
        <f t="shared" si="142"/>
        <v>0</v>
      </c>
      <c r="HCZ249" s="309">
        <f t="shared" si="142"/>
        <v>0</v>
      </c>
      <c r="HDA249" s="309">
        <f t="shared" si="142"/>
        <v>0</v>
      </c>
      <c r="HDB249" s="309">
        <f t="shared" si="142"/>
        <v>0</v>
      </c>
      <c r="HDC249" s="309">
        <f t="shared" si="142"/>
        <v>0</v>
      </c>
      <c r="HDD249" s="309">
        <f t="shared" si="142"/>
        <v>0</v>
      </c>
      <c r="HDE249" s="309">
        <f t="shared" si="142"/>
        <v>0</v>
      </c>
      <c r="HDF249" s="309">
        <f t="shared" si="142"/>
        <v>0</v>
      </c>
      <c r="HDG249" s="309">
        <f t="shared" si="142"/>
        <v>0</v>
      </c>
      <c r="HDH249" s="309">
        <f t="shared" si="142"/>
        <v>0</v>
      </c>
      <c r="HDI249" s="309">
        <f t="shared" si="142"/>
        <v>0</v>
      </c>
      <c r="HDJ249" s="309">
        <f t="shared" si="142"/>
        <v>0</v>
      </c>
      <c r="HDK249" s="309">
        <f t="shared" si="142"/>
        <v>0</v>
      </c>
      <c r="HDL249" s="309">
        <f t="shared" si="142"/>
        <v>0</v>
      </c>
      <c r="HDM249" s="309">
        <f t="shared" si="142"/>
        <v>0</v>
      </c>
      <c r="HDN249" s="309">
        <f t="shared" si="142"/>
        <v>0</v>
      </c>
      <c r="HDO249" s="309">
        <f t="shared" si="142"/>
        <v>0</v>
      </c>
      <c r="HDP249" s="309">
        <f t="shared" si="142"/>
        <v>0</v>
      </c>
      <c r="HDQ249" s="309">
        <f t="shared" si="142"/>
        <v>0</v>
      </c>
      <c r="HDR249" s="309">
        <f t="shared" si="142"/>
        <v>0</v>
      </c>
      <c r="HDS249" s="309">
        <f t="shared" si="142"/>
        <v>0</v>
      </c>
      <c r="HDT249" s="309">
        <f t="shared" si="142"/>
        <v>0</v>
      </c>
      <c r="HDU249" s="309">
        <f t="shared" si="142"/>
        <v>0</v>
      </c>
      <c r="HDV249" s="309">
        <f t="shared" si="142"/>
        <v>0</v>
      </c>
      <c r="HDW249" s="309">
        <f t="shared" si="142"/>
        <v>0</v>
      </c>
      <c r="HDX249" s="309">
        <f t="shared" si="142"/>
        <v>0</v>
      </c>
      <c r="HDY249" s="309">
        <f t="shared" si="142"/>
        <v>0</v>
      </c>
      <c r="HDZ249" s="309">
        <f t="shared" si="142"/>
        <v>0</v>
      </c>
      <c r="HEA249" s="309">
        <f t="shared" si="142"/>
        <v>0</v>
      </c>
      <c r="HEB249" s="309">
        <f t="shared" si="142"/>
        <v>0</v>
      </c>
      <c r="HEC249" s="309">
        <f t="shared" si="142"/>
        <v>0</v>
      </c>
      <c r="HED249" s="309">
        <f t="shared" si="142"/>
        <v>0</v>
      </c>
      <c r="HEE249" s="309">
        <f t="shared" si="142"/>
        <v>0</v>
      </c>
      <c r="HEF249" s="309">
        <f t="shared" si="142"/>
        <v>0</v>
      </c>
      <c r="HEG249" s="309">
        <f t="shared" si="142"/>
        <v>0</v>
      </c>
      <c r="HEH249" s="309">
        <f t="shared" si="142"/>
        <v>0</v>
      </c>
      <c r="HEI249" s="309">
        <f t="shared" si="142"/>
        <v>0</v>
      </c>
      <c r="HEJ249" s="309">
        <f t="shared" si="142"/>
        <v>0</v>
      </c>
      <c r="HEK249" s="309">
        <f t="shared" si="142"/>
        <v>0</v>
      </c>
      <c r="HEL249" s="309">
        <f t="shared" si="142"/>
        <v>0</v>
      </c>
      <c r="HEM249" s="309">
        <f t="shared" si="142"/>
        <v>0</v>
      </c>
      <c r="HEN249" s="309">
        <f t="shared" ref="HEN249:HGY249" si="143">HEN208</f>
        <v>0</v>
      </c>
      <c r="HEO249" s="309">
        <f t="shared" si="143"/>
        <v>0</v>
      </c>
      <c r="HEP249" s="309">
        <f t="shared" si="143"/>
        <v>0</v>
      </c>
      <c r="HEQ249" s="309">
        <f t="shared" si="143"/>
        <v>0</v>
      </c>
      <c r="HER249" s="309">
        <f t="shared" si="143"/>
        <v>0</v>
      </c>
      <c r="HES249" s="309">
        <f t="shared" si="143"/>
        <v>0</v>
      </c>
      <c r="HET249" s="309">
        <f t="shared" si="143"/>
        <v>0</v>
      </c>
      <c r="HEU249" s="309">
        <f t="shared" si="143"/>
        <v>0</v>
      </c>
      <c r="HEV249" s="309">
        <f t="shared" si="143"/>
        <v>0</v>
      </c>
      <c r="HEW249" s="309">
        <f t="shared" si="143"/>
        <v>0</v>
      </c>
      <c r="HEX249" s="309">
        <f t="shared" si="143"/>
        <v>0</v>
      </c>
      <c r="HEY249" s="309">
        <f t="shared" si="143"/>
        <v>0</v>
      </c>
      <c r="HEZ249" s="309">
        <f t="shared" si="143"/>
        <v>0</v>
      </c>
      <c r="HFA249" s="309">
        <f t="shared" si="143"/>
        <v>0</v>
      </c>
      <c r="HFB249" s="309">
        <f t="shared" si="143"/>
        <v>0</v>
      </c>
      <c r="HFC249" s="309">
        <f t="shared" si="143"/>
        <v>0</v>
      </c>
      <c r="HFD249" s="309">
        <f t="shared" si="143"/>
        <v>0</v>
      </c>
      <c r="HFE249" s="309">
        <f t="shared" si="143"/>
        <v>0</v>
      </c>
      <c r="HFF249" s="309">
        <f t="shared" si="143"/>
        <v>0</v>
      </c>
      <c r="HFG249" s="309">
        <f t="shared" si="143"/>
        <v>0</v>
      </c>
      <c r="HFH249" s="309">
        <f t="shared" si="143"/>
        <v>0</v>
      </c>
      <c r="HFI249" s="309">
        <f t="shared" si="143"/>
        <v>0</v>
      </c>
      <c r="HFJ249" s="309">
        <f t="shared" si="143"/>
        <v>0</v>
      </c>
      <c r="HFK249" s="309">
        <f t="shared" si="143"/>
        <v>0</v>
      </c>
      <c r="HFL249" s="309">
        <f t="shared" si="143"/>
        <v>0</v>
      </c>
      <c r="HFM249" s="309">
        <f t="shared" si="143"/>
        <v>0</v>
      </c>
      <c r="HFN249" s="309">
        <f t="shared" si="143"/>
        <v>0</v>
      </c>
      <c r="HFO249" s="309">
        <f t="shared" si="143"/>
        <v>0</v>
      </c>
      <c r="HFP249" s="309">
        <f t="shared" si="143"/>
        <v>0</v>
      </c>
      <c r="HFQ249" s="309">
        <f t="shared" si="143"/>
        <v>0</v>
      </c>
      <c r="HFR249" s="309">
        <f t="shared" si="143"/>
        <v>0</v>
      </c>
      <c r="HFS249" s="309">
        <f t="shared" si="143"/>
        <v>0</v>
      </c>
      <c r="HFT249" s="309">
        <f t="shared" si="143"/>
        <v>0</v>
      </c>
      <c r="HFU249" s="309">
        <f t="shared" si="143"/>
        <v>0</v>
      </c>
      <c r="HFV249" s="309">
        <f t="shared" si="143"/>
        <v>0</v>
      </c>
      <c r="HFW249" s="309">
        <f t="shared" si="143"/>
        <v>0</v>
      </c>
      <c r="HFX249" s="309">
        <f t="shared" si="143"/>
        <v>0</v>
      </c>
      <c r="HFY249" s="309">
        <f t="shared" si="143"/>
        <v>0</v>
      </c>
      <c r="HFZ249" s="309">
        <f t="shared" si="143"/>
        <v>0</v>
      </c>
      <c r="HGA249" s="309">
        <f t="shared" si="143"/>
        <v>0</v>
      </c>
      <c r="HGB249" s="309">
        <f t="shared" si="143"/>
        <v>0</v>
      </c>
      <c r="HGC249" s="309">
        <f t="shared" si="143"/>
        <v>0</v>
      </c>
      <c r="HGD249" s="309">
        <f t="shared" si="143"/>
        <v>0</v>
      </c>
      <c r="HGE249" s="309">
        <f t="shared" si="143"/>
        <v>0</v>
      </c>
      <c r="HGF249" s="309">
        <f t="shared" si="143"/>
        <v>0</v>
      </c>
      <c r="HGG249" s="309">
        <f t="shared" si="143"/>
        <v>0</v>
      </c>
      <c r="HGH249" s="309">
        <f t="shared" si="143"/>
        <v>0</v>
      </c>
      <c r="HGI249" s="309">
        <f t="shared" si="143"/>
        <v>0</v>
      </c>
      <c r="HGJ249" s="309">
        <f t="shared" si="143"/>
        <v>0</v>
      </c>
      <c r="HGK249" s="309">
        <f t="shared" si="143"/>
        <v>0</v>
      </c>
      <c r="HGL249" s="309">
        <f t="shared" si="143"/>
        <v>0</v>
      </c>
      <c r="HGM249" s="309">
        <f t="shared" si="143"/>
        <v>0</v>
      </c>
      <c r="HGN249" s="309">
        <f t="shared" si="143"/>
        <v>0</v>
      </c>
      <c r="HGO249" s="309">
        <f t="shared" si="143"/>
        <v>0</v>
      </c>
      <c r="HGP249" s="309">
        <f t="shared" si="143"/>
        <v>0</v>
      </c>
      <c r="HGQ249" s="309">
        <f t="shared" si="143"/>
        <v>0</v>
      </c>
      <c r="HGR249" s="309">
        <f t="shared" si="143"/>
        <v>0</v>
      </c>
      <c r="HGS249" s="309">
        <f t="shared" si="143"/>
        <v>0</v>
      </c>
      <c r="HGT249" s="309">
        <f t="shared" si="143"/>
        <v>0</v>
      </c>
      <c r="HGU249" s="309">
        <f t="shared" si="143"/>
        <v>0</v>
      </c>
      <c r="HGV249" s="309">
        <f t="shared" si="143"/>
        <v>0</v>
      </c>
      <c r="HGW249" s="309">
        <f t="shared" si="143"/>
        <v>0</v>
      </c>
      <c r="HGX249" s="309">
        <f t="shared" si="143"/>
        <v>0</v>
      </c>
      <c r="HGY249" s="309">
        <f t="shared" si="143"/>
        <v>0</v>
      </c>
      <c r="HGZ249" s="309">
        <f t="shared" ref="HGZ249:HJK249" si="144">HGZ208</f>
        <v>0</v>
      </c>
      <c r="HHA249" s="309">
        <f t="shared" si="144"/>
        <v>0</v>
      </c>
      <c r="HHB249" s="309">
        <f t="shared" si="144"/>
        <v>0</v>
      </c>
      <c r="HHC249" s="309">
        <f t="shared" si="144"/>
        <v>0</v>
      </c>
      <c r="HHD249" s="309">
        <f t="shared" si="144"/>
        <v>0</v>
      </c>
      <c r="HHE249" s="309">
        <f t="shared" si="144"/>
        <v>0</v>
      </c>
      <c r="HHF249" s="309">
        <f t="shared" si="144"/>
        <v>0</v>
      </c>
      <c r="HHG249" s="309">
        <f t="shared" si="144"/>
        <v>0</v>
      </c>
      <c r="HHH249" s="309">
        <f t="shared" si="144"/>
        <v>0</v>
      </c>
      <c r="HHI249" s="309">
        <f t="shared" si="144"/>
        <v>0</v>
      </c>
      <c r="HHJ249" s="309">
        <f t="shared" si="144"/>
        <v>0</v>
      </c>
      <c r="HHK249" s="309">
        <f t="shared" si="144"/>
        <v>0</v>
      </c>
      <c r="HHL249" s="309">
        <f t="shared" si="144"/>
        <v>0</v>
      </c>
      <c r="HHM249" s="309">
        <f t="shared" si="144"/>
        <v>0</v>
      </c>
      <c r="HHN249" s="309">
        <f t="shared" si="144"/>
        <v>0</v>
      </c>
      <c r="HHO249" s="309">
        <f t="shared" si="144"/>
        <v>0</v>
      </c>
      <c r="HHP249" s="309">
        <f t="shared" si="144"/>
        <v>0</v>
      </c>
      <c r="HHQ249" s="309">
        <f t="shared" si="144"/>
        <v>0</v>
      </c>
      <c r="HHR249" s="309">
        <f t="shared" si="144"/>
        <v>0</v>
      </c>
      <c r="HHS249" s="309">
        <f t="shared" si="144"/>
        <v>0</v>
      </c>
      <c r="HHT249" s="309">
        <f t="shared" si="144"/>
        <v>0</v>
      </c>
      <c r="HHU249" s="309">
        <f t="shared" si="144"/>
        <v>0</v>
      </c>
      <c r="HHV249" s="309">
        <f t="shared" si="144"/>
        <v>0</v>
      </c>
      <c r="HHW249" s="309">
        <f t="shared" si="144"/>
        <v>0</v>
      </c>
      <c r="HHX249" s="309">
        <f t="shared" si="144"/>
        <v>0</v>
      </c>
      <c r="HHY249" s="309">
        <f t="shared" si="144"/>
        <v>0</v>
      </c>
      <c r="HHZ249" s="309">
        <f t="shared" si="144"/>
        <v>0</v>
      </c>
      <c r="HIA249" s="309">
        <f t="shared" si="144"/>
        <v>0</v>
      </c>
      <c r="HIB249" s="309">
        <f t="shared" si="144"/>
        <v>0</v>
      </c>
      <c r="HIC249" s="309">
        <f t="shared" si="144"/>
        <v>0</v>
      </c>
      <c r="HID249" s="309">
        <f t="shared" si="144"/>
        <v>0</v>
      </c>
      <c r="HIE249" s="309">
        <f t="shared" si="144"/>
        <v>0</v>
      </c>
      <c r="HIF249" s="309">
        <f t="shared" si="144"/>
        <v>0</v>
      </c>
      <c r="HIG249" s="309">
        <f t="shared" si="144"/>
        <v>0</v>
      </c>
      <c r="HIH249" s="309">
        <f t="shared" si="144"/>
        <v>0</v>
      </c>
      <c r="HII249" s="309">
        <f t="shared" si="144"/>
        <v>0</v>
      </c>
      <c r="HIJ249" s="309">
        <f t="shared" si="144"/>
        <v>0</v>
      </c>
      <c r="HIK249" s="309">
        <f t="shared" si="144"/>
        <v>0</v>
      </c>
      <c r="HIL249" s="309">
        <f t="shared" si="144"/>
        <v>0</v>
      </c>
      <c r="HIM249" s="309">
        <f t="shared" si="144"/>
        <v>0</v>
      </c>
      <c r="HIN249" s="309">
        <f t="shared" si="144"/>
        <v>0</v>
      </c>
      <c r="HIO249" s="309">
        <f t="shared" si="144"/>
        <v>0</v>
      </c>
      <c r="HIP249" s="309">
        <f t="shared" si="144"/>
        <v>0</v>
      </c>
      <c r="HIQ249" s="309">
        <f t="shared" si="144"/>
        <v>0</v>
      </c>
      <c r="HIR249" s="309">
        <f t="shared" si="144"/>
        <v>0</v>
      </c>
      <c r="HIS249" s="309">
        <f t="shared" si="144"/>
        <v>0</v>
      </c>
      <c r="HIT249" s="309">
        <f t="shared" si="144"/>
        <v>0</v>
      </c>
      <c r="HIU249" s="309">
        <f t="shared" si="144"/>
        <v>0</v>
      </c>
      <c r="HIV249" s="309">
        <f t="shared" si="144"/>
        <v>0</v>
      </c>
      <c r="HIW249" s="309">
        <f t="shared" si="144"/>
        <v>0</v>
      </c>
      <c r="HIX249" s="309">
        <f t="shared" si="144"/>
        <v>0</v>
      </c>
      <c r="HIY249" s="309">
        <f t="shared" si="144"/>
        <v>0</v>
      </c>
      <c r="HIZ249" s="309">
        <f t="shared" si="144"/>
        <v>0</v>
      </c>
      <c r="HJA249" s="309">
        <f t="shared" si="144"/>
        <v>0</v>
      </c>
      <c r="HJB249" s="309">
        <f t="shared" si="144"/>
        <v>0</v>
      </c>
      <c r="HJC249" s="309">
        <f t="shared" si="144"/>
        <v>0</v>
      </c>
      <c r="HJD249" s="309">
        <f t="shared" si="144"/>
        <v>0</v>
      </c>
      <c r="HJE249" s="309">
        <f t="shared" si="144"/>
        <v>0</v>
      </c>
      <c r="HJF249" s="309">
        <f t="shared" si="144"/>
        <v>0</v>
      </c>
      <c r="HJG249" s="309">
        <f t="shared" si="144"/>
        <v>0</v>
      </c>
      <c r="HJH249" s="309">
        <f t="shared" si="144"/>
        <v>0</v>
      </c>
      <c r="HJI249" s="309">
        <f t="shared" si="144"/>
        <v>0</v>
      </c>
      <c r="HJJ249" s="309">
        <f t="shared" si="144"/>
        <v>0</v>
      </c>
      <c r="HJK249" s="309">
        <f t="shared" si="144"/>
        <v>0</v>
      </c>
      <c r="HJL249" s="309">
        <f t="shared" ref="HJL249:HLW249" si="145">HJL208</f>
        <v>0</v>
      </c>
      <c r="HJM249" s="309">
        <f t="shared" si="145"/>
        <v>0</v>
      </c>
      <c r="HJN249" s="309">
        <f t="shared" si="145"/>
        <v>0</v>
      </c>
      <c r="HJO249" s="309">
        <f t="shared" si="145"/>
        <v>0</v>
      </c>
      <c r="HJP249" s="309">
        <f t="shared" si="145"/>
        <v>0</v>
      </c>
      <c r="HJQ249" s="309">
        <f t="shared" si="145"/>
        <v>0</v>
      </c>
      <c r="HJR249" s="309">
        <f t="shared" si="145"/>
        <v>0</v>
      </c>
      <c r="HJS249" s="309">
        <f t="shared" si="145"/>
        <v>0</v>
      </c>
      <c r="HJT249" s="309">
        <f t="shared" si="145"/>
        <v>0</v>
      </c>
      <c r="HJU249" s="309">
        <f t="shared" si="145"/>
        <v>0</v>
      </c>
      <c r="HJV249" s="309">
        <f t="shared" si="145"/>
        <v>0</v>
      </c>
      <c r="HJW249" s="309">
        <f t="shared" si="145"/>
        <v>0</v>
      </c>
      <c r="HJX249" s="309">
        <f t="shared" si="145"/>
        <v>0</v>
      </c>
      <c r="HJY249" s="309">
        <f t="shared" si="145"/>
        <v>0</v>
      </c>
      <c r="HJZ249" s="309">
        <f t="shared" si="145"/>
        <v>0</v>
      </c>
      <c r="HKA249" s="309">
        <f t="shared" si="145"/>
        <v>0</v>
      </c>
      <c r="HKB249" s="309">
        <f t="shared" si="145"/>
        <v>0</v>
      </c>
      <c r="HKC249" s="309">
        <f t="shared" si="145"/>
        <v>0</v>
      </c>
      <c r="HKD249" s="309">
        <f t="shared" si="145"/>
        <v>0</v>
      </c>
      <c r="HKE249" s="309">
        <f t="shared" si="145"/>
        <v>0</v>
      </c>
      <c r="HKF249" s="309">
        <f t="shared" si="145"/>
        <v>0</v>
      </c>
      <c r="HKG249" s="309">
        <f t="shared" si="145"/>
        <v>0</v>
      </c>
      <c r="HKH249" s="309">
        <f t="shared" si="145"/>
        <v>0</v>
      </c>
      <c r="HKI249" s="309">
        <f t="shared" si="145"/>
        <v>0</v>
      </c>
      <c r="HKJ249" s="309">
        <f t="shared" si="145"/>
        <v>0</v>
      </c>
      <c r="HKK249" s="309">
        <f t="shared" si="145"/>
        <v>0</v>
      </c>
      <c r="HKL249" s="309">
        <f t="shared" si="145"/>
        <v>0</v>
      </c>
      <c r="HKM249" s="309">
        <f t="shared" si="145"/>
        <v>0</v>
      </c>
      <c r="HKN249" s="309">
        <f t="shared" si="145"/>
        <v>0</v>
      </c>
      <c r="HKO249" s="309">
        <f t="shared" si="145"/>
        <v>0</v>
      </c>
      <c r="HKP249" s="309">
        <f t="shared" si="145"/>
        <v>0</v>
      </c>
      <c r="HKQ249" s="309">
        <f t="shared" si="145"/>
        <v>0</v>
      </c>
      <c r="HKR249" s="309">
        <f t="shared" si="145"/>
        <v>0</v>
      </c>
      <c r="HKS249" s="309">
        <f t="shared" si="145"/>
        <v>0</v>
      </c>
      <c r="HKT249" s="309">
        <f t="shared" si="145"/>
        <v>0</v>
      </c>
      <c r="HKU249" s="309">
        <f t="shared" si="145"/>
        <v>0</v>
      </c>
      <c r="HKV249" s="309">
        <f t="shared" si="145"/>
        <v>0</v>
      </c>
      <c r="HKW249" s="309">
        <f t="shared" si="145"/>
        <v>0</v>
      </c>
      <c r="HKX249" s="309">
        <f t="shared" si="145"/>
        <v>0</v>
      </c>
      <c r="HKY249" s="309">
        <f t="shared" si="145"/>
        <v>0</v>
      </c>
      <c r="HKZ249" s="309">
        <f t="shared" si="145"/>
        <v>0</v>
      </c>
      <c r="HLA249" s="309">
        <f t="shared" si="145"/>
        <v>0</v>
      </c>
      <c r="HLB249" s="309">
        <f t="shared" si="145"/>
        <v>0</v>
      </c>
      <c r="HLC249" s="309">
        <f t="shared" si="145"/>
        <v>0</v>
      </c>
      <c r="HLD249" s="309">
        <f t="shared" si="145"/>
        <v>0</v>
      </c>
      <c r="HLE249" s="309">
        <f t="shared" si="145"/>
        <v>0</v>
      </c>
      <c r="HLF249" s="309">
        <f t="shared" si="145"/>
        <v>0</v>
      </c>
      <c r="HLG249" s="309">
        <f t="shared" si="145"/>
        <v>0</v>
      </c>
      <c r="HLH249" s="309">
        <f t="shared" si="145"/>
        <v>0</v>
      </c>
      <c r="HLI249" s="309">
        <f t="shared" si="145"/>
        <v>0</v>
      </c>
      <c r="HLJ249" s="309">
        <f t="shared" si="145"/>
        <v>0</v>
      </c>
      <c r="HLK249" s="309">
        <f t="shared" si="145"/>
        <v>0</v>
      </c>
      <c r="HLL249" s="309">
        <f t="shared" si="145"/>
        <v>0</v>
      </c>
      <c r="HLM249" s="309">
        <f t="shared" si="145"/>
        <v>0</v>
      </c>
      <c r="HLN249" s="309">
        <f t="shared" si="145"/>
        <v>0</v>
      </c>
      <c r="HLO249" s="309">
        <f t="shared" si="145"/>
        <v>0</v>
      </c>
      <c r="HLP249" s="309">
        <f t="shared" si="145"/>
        <v>0</v>
      </c>
      <c r="HLQ249" s="309">
        <f t="shared" si="145"/>
        <v>0</v>
      </c>
      <c r="HLR249" s="309">
        <f t="shared" si="145"/>
        <v>0</v>
      </c>
      <c r="HLS249" s="309">
        <f t="shared" si="145"/>
        <v>0</v>
      </c>
      <c r="HLT249" s="309">
        <f t="shared" si="145"/>
        <v>0</v>
      </c>
      <c r="HLU249" s="309">
        <f t="shared" si="145"/>
        <v>0</v>
      </c>
      <c r="HLV249" s="309">
        <f t="shared" si="145"/>
        <v>0</v>
      </c>
      <c r="HLW249" s="309">
        <f t="shared" si="145"/>
        <v>0</v>
      </c>
      <c r="HLX249" s="309">
        <f t="shared" ref="HLX249:HOI249" si="146">HLX208</f>
        <v>0</v>
      </c>
      <c r="HLY249" s="309">
        <f t="shared" si="146"/>
        <v>0</v>
      </c>
      <c r="HLZ249" s="309">
        <f t="shared" si="146"/>
        <v>0</v>
      </c>
      <c r="HMA249" s="309">
        <f t="shared" si="146"/>
        <v>0</v>
      </c>
      <c r="HMB249" s="309">
        <f t="shared" si="146"/>
        <v>0</v>
      </c>
      <c r="HMC249" s="309">
        <f t="shared" si="146"/>
        <v>0</v>
      </c>
      <c r="HMD249" s="309">
        <f t="shared" si="146"/>
        <v>0</v>
      </c>
      <c r="HME249" s="309">
        <f t="shared" si="146"/>
        <v>0</v>
      </c>
      <c r="HMF249" s="309">
        <f t="shared" si="146"/>
        <v>0</v>
      </c>
      <c r="HMG249" s="309">
        <f t="shared" si="146"/>
        <v>0</v>
      </c>
      <c r="HMH249" s="309">
        <f t="shared" si="146"/>
        <v>0</v>
      </c>
      <c r="HMI249" s="309">
        <f t="shared" si="146"/>
        <v>0</v>
      </c>
      <c r="HMJ249" s="309">
        <f t="shared" si="146"/>
        <v>0</v>
      </c>
      <c r="HMK249" s="309">
        <f t="shared" si="146"/>
        <v>0</v>
      </c>
      <c r="HML249" s="309">
        <f t="shared" si="146"/>
        <v>0</v>
      </c>
      <c r="HMM249" s="309">
        <f t="shared" si="146"/>
        <v>0</v>
      </c>
      <c r="HMN249" s="309">
        <f t="shared" si="146"/>
        <v>0</v>
      </c>
      <c r="HMO249" s="309">
        <f t="shared" si="146"/>
        <v>0</v>
      </c>
      <c r="HMP249" s="309">
        <f t="shared" si="146"/>
        <v>0</v>
      </c>
      <c r="HMQ249" s="309">
        <f t="shared" si="146"/>
        <v>0</v>
      </c>
      <c r="HMR249" s="309">
        <f t="shared" si="146"/>
        <v>0</v>
      </c>
      <c r="HMS249" s="309">
        <f t="shared" si="146"/>
        <v>0</v>
      </c>
      <c r="HMT249" s="309">
        <f t="shared" si="146"/>
        <v>0</v>
      </c>
      <c r="HMU249" s="309">
        <f t="shared" si="146"/>
        <v>0</v>
      </c>
      <c r="HMV249" s="309">
        <f t="shared" si="146"/>
        <v>0</v>
      </c>
      <c r="HMW249" s="309">
        <f t="shared" si="146"/>
        <v>0</v>
      </c>
      <c r="HMX249" s="309">
        <f t="shared" si="146"/>
        <v>0</v>
      </c>
      <c r="HMY249" s="309">
        <f t="shared" si="146"/>
        <v>0</v>
      </c>
      <c r="HMZ249" s="309">
        <f t="shared" si="146"/>
        <v>0</v>
      </c>
      <c r="HNA249" s="309">
        <f t="shared" si="146"/>
        <v>0</v>
      </c>
      <c r="HNB249" s="309">
        <f t="shared" si="146"/>
        <v>0</v>
      </c>
      <c r="HNC249" s="309">
        <f t="shared" si="146"/>
        <v>0</v>
      </c>
      <c r="HND249" s="309">
        <f t="shared" si="146"/>
        <v>0</v>
      </c>
      <c r="HNE249" s="309">
        <f t="shared" si="146"/>
        <v>0</v>
      </c>
      <c r="HNF249" s="309">
        <f t="shared" si="146"/>
        <v>0</v>
      </c>
      <c r="HNG249" s="309">
        <f t="shared" si="146"/>
        <v>0</v>
      </c>
      <c r="HNH249" s="309">
        <f t="shared" si="146"/>
        <v>0</v>
      </c>
      <c r="HNI249" s="309">
        <f t="shared" si="146"/>
        <v>0</v>
      </c>
      <c r="HNJ249" s="309">
        <f t="shared" si="146"/>
        <v>0</v>
      </c>
      <c r="HNK249" s="309">
        <f t="shared" si="146"/>
        <v>0</v>
      </c>
      <c r="HNL249" s="309">
        <f t="shared" si="146"/>
        <v>0</v>
      </c>
      <c r="HNM249" s="309">
        <f t="shared" si="146"/>
        <v>0</v>
      </c>
      <c r="HNN249" s="309">
        <f t="shared" si="146"/>
        <v>0</v>
      </c>
      <c r="HNO249" s="309">
        <f t="shared" si="146"/>
        <v>0</v>
      </c>
      <c r="HNP249" s="309">
        <f t="shared" si="146"/>
        <v>0</v>
      </c>
      <c r="HNQ249" s="309">
        <f t="shared" si="146"/>
        <v>0</v>
      </c>
      <c r="HNR249" s="309">
        <f t="shared" si="146"/>
        <v>0</v>
      </c>
      <c r="HNS249" s="309">
        <f t="shared" si="146"/>
        <v>0</v>
      </c>
      <c r="HNT249" s="309">
        <f t="shared" si="146"/>
        <v>0</v>
      </c>
      <c r="HNU249" s="309">
        <f t="shared" si="146"/>
        <v>0</v>
      </c>
      <c r="HNV249" s="309">
        <f t="shared" si="146"/>
        <v>0</v>
      </c>
      <c r="HNW249" s="309">
        <f t="shared" si="146"/>
        <v>0</v>
      </c>
      <c r="HNX249" s="309">
        <f t="shared" si="146"/>
        <v>0</v>
      </c>
      <c r="HNY249" s="309">
        <f t="shared" si="146"/>
        <v>0</v>
      </c>
      <c r="HNZ249" s="309">
        <f t="shared" si="146"/>
        <v>0</v>
      </c>
      <c r="HOA249" s="309">
        <f t="shared" si="146"/>
        <v>0</v>
      </c>
      <c r="HOB249" s="309">
        <f t="shared" si="146"/>
        <v>0</v>
      </c>
      <c r="HOC249" s="309">
        <f t="shared" si="146"/>
        <v>0</v>
      </c>
      <c r="HOD249" s="309">
        <f t="shared" si="146"/>
        <v>0</v>
      </c>
      <c r="HOE249" s="309">
        <f t="shared" si="146"/>
        <v>0</v>
      </c>
      <c r="HOF249" s="309">
        <f t="shared" si="146"/>
        <v>0</v>
      </c>
      <c r="HOG249" s="309">
        <f t="shared" si="146"/>
        <v>0</v>
      </c>
      <c r="HOH249" s="309">
        <f t="shared" si="146"/>
        <v>0</v>
      </c>
      <c r="HOI249" s="309">
        <f t="shared" si="146"/>
        <v>0</v>
      </c>
      <c r="HOJ249" s="309">
        <f t="shared" ref="HOJ249:HQU249" si="147">HOJ208</f>
        <v>0</v>
      </c>
      <c r="HOK249" s="309">
        <f t="shared" si="147"/>
        <v>0</v>
      </c>
      <c r="HOL249" s="309">
        <f t="shared" si="147"/>
        <v>0</v>
      </c>
      <c r="HOM249" s="309">
        <f t="shared" si="147"/>
        <v>0</v>
      </c>
      <c r="HON249" s="309">
        <f t="shared" si="147"/>
        <v>0</v>
      </c>
      <c r="HOO249" s="309">
        <f t="shared" si="147"/>
        <v>0</v>
      </c>
      <c r="HOP249" s="309">
        <f t="shared" si="147"/>
        <v>0</v>
      </c>
      <c r="HOQ249" s="309">
        <f t="shared" si="147"/>
        <v>0</v>
      </c>
      <c r="HOR249" s="309">
        <f t="shared" si="147"/>
        <v>0</v>
      </c>
      <c r="HOS249" s="309">
        <f t="shared" si="147"/>
        <v>0</v>
      </c>
      <c r="HOT249" s="309">
        <f t="shared" si="147"/>
        <v>0</v>
      </c>
      <c r="HOU249" s="309">
        <f t="shared" si="147"/>
        <v>0</v>
      </c>
      <c r="HOV249" s="309">
        <f t="shared" si="147"/>
        <v>0</v>
      </c>
      <c r="HOW249" s="309">
        <f t="shared" si="147"/>
        <v>0</v>
      </c>
      <c r="HOX249" s="309">
        <f t="shared" si="147"/>
        <v>0</v>
      </c>
      <c r="HOY249" s="309">
        <f t="shared" si="147"/>
        <v>0</v>
      </c>
      <c r="HOZ249" s="309">
        <f t="shared" si="147"/>
        <v>0</v>
      </c>
      <c r="HPA249" s="309">
        <f t="shared" si="147"/>
        <v>0</v>
      </c>
      <c r="HPB249" s="309">
        <f t="shared" si="147"/>
        <v>0</v>
      </c>
      <c r="HPC249" s="309">
        <f t="shared" si="147"/>
        <v>0</v>
      </c>
      <c r="HPD249" s="309">
        <f t="shared" si="147"/>
        <v>0</v>
      </c>
      <c r="HPE249" s="309">
        <f t="shared" si="147"/>
        <v>0</v>
      </c>
      <c r="HPF249" s="309">
        <f t="shared" si="147"/>
        <v>0</v>
      </c>
      <c r="HPG249" s="309">
        <f t="shared" si="147"/>
        <v>0</v>
      </c>
      <c r="HPH249" s="309">
        <f t="shared" si="147"/>
        <v>0</v>
      </c>
      <c r="HPI249" s="309">
        <f t="shared" si="147"/>
        <v>0</v>
      </c>
      <c r="HPJ249" s="309">
        <f t="shared" si="147"/>
        <v>0</v>
      </c>
      <c r="HPK249" s="309">
        <f t="shared" si="147"/>
        <v>0</v>
      </c>
      <c r="HPL249" s="309">
        <f t="shared" si="147"/>
        <v>0</v>
      </c>
      <c r="HPM249" s="309">
        <f t="shared" si="147"/>
        <v>0</v>
      </c>
      <c r="HPN249" s="309">
        <f t="shared" si="147"/>
        <v>0</v>
      </c>
      <c r="HPO249" s="309">
        <f t="shared" si="147"/>
        <v>0</v>
      </c>
      <c r="HPP249" s="309">
        <f t="shared" si="147"/>
        <v>0</v>
      </c>
      <c r="HPQ249" s="309">
        <f t="shared" si="147"/>
        <v>0</v>
      </c>
      <c r="HPR249" s="309">
        <f t="shared" si="147"/>
        <v>0</v>
      </c>
      <c r="HPS249" s="309">
        <f t="shared" si="147"/>
        <v>0</v>
      </c>
      <c r="HPT249" s="309">
        <f t="shared" si="147"/>
        <v>0</v>
      </c>
      <c r="HPU249" s="309">
        <f t="shared" si="147"/>
        <v>0</v>
      </c>
      <c r="HPV249" s="309">
        <f t="shared" si="147"/>
        <v>0</v>
      </c>
      <c r="HPW249" s="309">
        <f t="shared" si="147"/>
        <v>0</v>
      </c>
      <c r="HPX249" s="309">
        <f t="shared" si="147"/>
        <v>0</v>
      </c>
      <c r="HPY249" s="309">
        <f t="shared" si="147"/>
        <v>0</v>
      </c>
      <c r="HPZ249" s="309">
        <f t="shared" si="147"/>
        <v>0</v>
      </c>
      <c r="HQA249" s="309">
        <f t="shared" si="147"/>
        <v>0</v>
      </c>
      <c r="HQB249" s="309">
        <f t="shared" si="147"/>
        <v>0</v>
      </c>
      <c r="HQC249" s="309">
        <f t="shared" si="147"/>
        <v>0</v>
      </c>
      <c r="HQD249" s="309">
        <f t="shared" si="147"/>
        <v>0</v>
      </c>
      <c r="HQE249" s="309">
        <f t="shared" si="147"/>
        <v>0</v>
      </c>
      <c r="HQF249" s="309">
        <f t="shared" si="147"/>
        <v>0</v>
      </c>
      <c r="HQG249" s="309">
        <f t="shared" si="147"/>
        <v>0</v>
      </c>
      <c r="HQH249" s="309">
        <f t="shared" si="147"/>
        <v>0</v>
      </c>
      <c r="HQI249" s="309">
        <f t="shared" si="147"/>
        <v>0</v>
      </c>
      <c r="HQJ249" s="309">
        <f t="shared" si="147"/>
        <v>0</v>
      </c>
      <c r="HQK249" s="309">
        <f t="shared" si="147"/>
        <v>0</v>
      </c>
      <c r="HQL249" s="309">
        <f t="shared" si="147"/>
        <v>0</v>
      </c>
      <c r="HQM249" s="309">
        <f t="shared" si="147"/>
        <v>0</v>
      </c>
      <c r="HQN249" s="309">
        <f t="shared" si="147"/>
        <v>0</v>
      </c>
      <c r="HQO249" s="309">
        <f t="shared" si="147"/>
        <v>0</v>
      </c>
      <c r="HQP249" s="309">
        <f t="shared" si="147"/>
        <v>0</v>
      </c>
      <c r="HQQ249" s="309">
        <f t="shared" si="147"/>
        <v>0</v>
      </c>
      <c r="HQR249" s="309">
        <f t="shared" si="147"/>
        <v>0</v>
      </c>
      <c r="HQS249" s="309">
        <f t="shared" si="147"/>
        <v>0</v>
      </c>
      <c r="HQT249" s="309">
        <f t="shared" si="147"/>
        <v>0</v>
      </c>
      <c r="HQU249" s="309">
        <f t="shared" si="147"/>
        <v>0</v>
      </c>
      <c r="HQV249" s="309">
        <f t="shared" ref="HQV249:HTG249" si="148">HQV208</f>
        <v>0</v>
      </c>
      <c r="HQW249" s="309">
        <f t="shared" si="148"/>
        <v>0</v>
      </c>
      <c r="HQX249" s="309">
        <f t="shared" si="148"/>
        <v>0</v>
      </c>
      <c r="HQY249" s="309">
        <f t="shared" si="148"/>
        <v>0</v>
      </c>
      <c r="HQZ249" s="309">
        <f t="shared" si="148"/>
        <v>0</v>
      </c>
      <c r="HRA249" s="309">
        <f t="shared" si="148"/>
        <v>0</v>
      </c>
      <c r="HRB249" s="309">
        <f t="shared" si="148"/>
        <v>0</v>
      </c>
      <c r="HRC249" s="309">
        <f t="shared" si="148"/>
        <v>0</v>
      </c>
      <c r="HRD249" s="309">
        <f t="shared" si="148"/>
        <v>0</v>
      </c>
      <c r="HRE249" s="309">
        <f t="shared" si="148"/>
        <v>0</v>
      </c>
      <c r="HRF249" s="309">
        <f t="shared" si="148"/>
        <v>0</v>
      </c>
      <c r="HRG249" s="309">
        <f t="shared" si="148"/>
        <v>0</v>
      </c>
      <c r="HRH249" s="309">
        <f t="shared" si="148"/>
        <v>0</v>
      </c>
      <c r="HRI249" s="309">
        <f t="shared" si="148"/>
        <v>0</v>
      </c>
      <c r="HRJ249" s="309">
        <f t="shared" si="148"/>
        <v>0</v>
      </c>
      <c r="HRK249" s="309">
        <f t="shared" si="148"/>
        <v>0</v>
      </c>
      <c r="HRL249" s="309">
        <f t="shared" si="148"/>
        <v>0</v>
      </c>
      <c r="HRM249" s="309">
        <f t="shared" si="148"/>
        <v>0</v>
      </c>
      <c r="HRN249" s="309">
        <f t="shared" si="148"/>
        <v>0</v>
      </c>
      <c r="HRO249" s="309">
        <f t="shared" si="148"/>
        <v>0</v>
      </c>
      <c r="HRP249" s="309">
        <f t="shared" si="148"/>
        <v>0</v>
      </c>
      <c r="HRQ249" s="309">
        <f t="shared" si="148"/>
        <v>0</v>
      </c>
      <c r="HRR249" s="309">
        <f t="shared" si="148"/>
        <v>0</v>
      </c>
      <c r="HRS249" s="309">
        <f t="shared" si="148"/>
        <v>0</v>
      </c>
      <c r="HRT249" s="309">
        <f t="shared" si="148"/>
        <v>0</v>
      </c>
      <c r="HRU249" s="309">
        <f t="shared" si="148"/>
        <v>0</v>
      </c>
      <c r="HRV249" s="309">
        <f t="shared" si="148"/>
        <v>0</v>
      </c>
      <c r="HRW249" s="309">
        <f t="shared" si="148"/>
        <v>0</v>
      </c>
      <c r="HRX249" s="309">
        <f t="shared" si="148"/>
        <v>0</v>
      </c>
      <c r="HRY249" s="309">
        <f t="shared" si="148"/>
        <v>0</v>
      </c>
      <c r="HRZ249" s="309">
        <f t="shared" si="148"/>
        <v>0</v>
      </c>
      <c r="HSA249" s="309">
        <f t="shared" si="148"/>
        <v>0</v>
      </c>
      <c r="HSB249" s="309">
        <f t="shared" si="148"/>
        <v>0</v>
      </c>
      <c r="HSC249" s="309">
        <f t="shared" si="148"/>
        <v>0</v>
      </c>
      <c r="HSD249" s="309">
        <f t="shared" si="148"/>
        <v>0</v>
      </c>
      <c r="HSE249" s="309">
        <f t="shared" si="148"/>
        <v>0</v>
      </c>
      <c r="HSF249" s="309">
        <f t="shared" si="148"/>
        <v>0</v>
      </c>
      <c r="HSG249" s="309">
        <f t="shared" si="148"/>
        <v>0</v>
      </c>
      <c r="HSH249" s="309">
        <f t="shared" si="148"/>
        <v>0</v>
      </c>
      <c r="HSI249" s="309">
        <f t="shared" si="148"/>
        <v>0</v>
      </c>
      <c r="HSJ249" s="309">
        <f t="shared" si="148"/>
        <v>0</v>
      </c>
      <c r="HSK249" s="309">
        <f t="shared" si="148"/>
        <v>0</v>
      </c>
      <c r="HSL249" s="309">
        <f t="shared" si="148"/>
        <v>0</v>
      </c>
      <c r="HSM249" s="309">
        <f t="shared" si="148"/>
        <v>0</v>
      </c>
      <c r="HSN249" s="309">
        <f t="shared" si="148"/>
        <v>0</v>
      </c>
      <c r="HSO249" s="309">
        <f t="shared" si="148"/>
        <v>0</v>
      </c>
      <c r="HSP249" s="309">
        <f t="shared" si="148"/>
        <v>0</v>
      </c>
      <c r="HSQ249" s="309">
        <f t="shared" si="148"/>
        <v>0</v>
      </c>
      <c r="HSR249" s="309">
        <f t="shared" si="148"/>
        <v>0</v>
      </c>
      <c r="HSS249" s="309">
        <f t="shared" si="148"/>
        <v>0</v>
      </c>
      <c r="HST249" s="309">
        <f t="shared" si="148"/>
        <v>0</v>
      </c>
      <c r="HSU249" s="309">
        <f t="shared" si="148"/>
        <v>0</v>
      </c>
      <c r="HSV249" s="309">
        <f t="shared" si="148"/>
        <v>0</v>
      </c>
      <c r="HSW249" s="309">
        <f t="shared" si="148"/>
        <v>0</v>
      </c>
      <c r="HSX249" s="309">
        <f t="shared" si="148"/>
        <v>0</v>
      </c>
      <c r="HSY249" s="309">
        <f t="shared" si="148"/>
        <v>0</v>
      </c>
      <c r="HSZ249" s="309">
        <f t="shared" si="148"/>
        <v>0</v>
      </c>
      <c r="HTA249" s="309">
        <f t="shared" si="148"/>
        <v>0</v>
      </c>
      <c r="HTB249" s="309">
        <f t="shared" si="148"/>
        <v>0</v>
      </c>
      <c r="HTC249" s="309">
        <f t="shared" si="148"/>
        <v>0</v>
      </c>
      <c r="HTD249" s="309">
        <f t="shared" si="148"/>
        <v>0</v>
      </c>
      <c r="HTE249" s="309">
        <f t="shared" si="148"/>
        <v>0</v>
      </c>
      <c r="HTF249" s="309">
        <f t="shared" si="148"/>
        <v>0</v>
      </c>
      <c r="HTG249" s="309">
        <f t="shared" si="148"/>
        <v>0</v>
      </c>
      <c r="HTH249" s="309">
        <f t="shared" ref="HTH249:HVS249" si="149">HTH208</f>
        <v>0</v>
      </c>
      <c r="HTI249" s="309">
        <f t="shared" si="149"/>
        <v>0</v>
      </c>
      <c r="HTJ249" s="309">
        <f t="shared" si="149"/>
        <v>0</v>
      </c>
      <c r="HTK249" s="309">
        <f t="shared" si="149"/>
        <v>0</v>
      </c>
      <c r="HTL249" s="309">
        <f t="shared" si="149"/>
        <v>0</v>
      </c>
      <c r="HTM249" s="309">
        <f t="shared" si="149"/>
        <v>0</v>
      </c>
      <c r="HTN249" s="309">
        <f t="shared" si="149"/>
        <v>0</v>
      </c>
      <c r="HTO249" s="309">
        <f t="shared" si="149"/>
        <v>0</v>
      </c>
      <c r="HTP249" s="309">
        <f t="shared" si="149"/>
        <v>0</v>
      </c>
      <c r="HTQ249" s="309">
        <f t="shared" si="149"/>
        <v>0</v>
      </c>
      <c r="HTR249" s="309">
        <f t="shared" si="149"/>
        <v>0</v>
      </c>
      <c r="HTS249" s="309">
        <f t="shared" si="149"/>
        <v>0</v>
      </c>
      <c r="HTT249" s="309">
        <f t="shared" si="149"/>
        <v>0</v>
      </c>
      <c r="HTU249" s="309">
        <f t="shared" si="149"/>
        <v>0</v>
      </c>
      <c r="HTV249" s="309">
        <f t="shared" si="149"/>
        <v>0</v>
      </c>
      <c r="HTW249" s="309">
        <f t="shared" si="149"/>
        <v>0</v>
      </c>
      <c r="HTX249" s="309">
        <f t="shared" si="149"/>
        <v>0</v>
      </c>
      <c r="HTY249" s="309">
        <f t="shared" si="149"/>
        <v>0</v>
      </c>
      <c r="HTZ249" s="309">
        <f t="shared" si="149"/>
        <v>0</v>
      </c>
      <c r="HUA249" s="309">
        <f t="shared" si="149"/>
        <v>0</v>
      </c>
      <c r="HUB249" s="309">
        <f t="shared" si="149"/>
        <v>0</v>
      </c>
      <c r="HUC249" s="309">
        <f t="shared" si="149"/>
        <v>0</v>
      </c>
      <c r="HUD249" s="309">
        <f t="shared" si="149"/>
        <v>0</v>
      </c>
      <c r="HUE249" s="309">
        <f t="shared" si="149"/>
        <v>0</v>
      </c>
      <c r="HUF249" s="309">
        <f t="shared" si="149"/>
        <v>0</v>
      </c>
      <c r="HUG249" s="309">
        <f t="shared" si="149"/>
        <v>0</v>
      </c>
      <c r="HUH249" s="309">
        <f t="shared" si="149"/>
        <v>0</v>
      </c>
      <c r="HUI249" s="309">
        <f t="shared" si="149"/>
        <v>0</v>
      </c>
      <c r="HUJ249" s="309">
        <f t="shared" si="149"/>
        <v>0</v>
      </c>
      <c r="HUK249" s="309">
        <f t="shared" si="149"/>
        <v>0</v>
      </c>
      <c r="HUL249" s="309">
        <f t="shared" si="149"/>
        <v>0</v>
      </c>
      <c r="HUM249" s="309">
        <f t="shared" si="149"/>
        <v>0</v>
      </c>
      <c r="HUN249" s="309">
        <f t="shared" si="149"/>
        <v>0</v>
      </c>
      <c r="HUO249" s="309">
        <f t="shared" si="149"/>
        <v>0</v>
      </c>
      <c r="HUP249" s="309">
        <f t="shared" si="149"/>
        <v>0</v>
      </c>
      <c r="HUQ249" s="309">
        <f t="shared" si="149"/>
        <v>0</v>
      </c>
      <c r="HUR249" s="309">
        <f t="shared" si="149"/>
        <v>0</v>
      </c>
      <c r="HUS249" s="309">
        <f t="shared" si="149"/>
        <v>0</v>
      </c>
      <c r="HUT249" s="309">
        <f t="shared" si="149"/>
        <v>0</v>
      </c>
      <c r="HUU249" s="309">
        <f t="shared" si="149"/>
        <v>0</v>
      </c>
      <c r="HUV249" s="309">
        <f t="shared" si="149"/>
        <v>0</v>
      </c>
      <c r="HUW249" s="309">
        <f t="shared" si="149"/>
        <v>0</v>
      </c>
      <c r="HUX249" s="309">
        <f t="shared" si="149"/>
        <v>0</v>
      </c>
      <c r="HUY249" s="309">
        <f t="shared" si="149"/>
        <v>0</v>
      </c>
      <c r="HUZ249" s="309">
        <f t="shared" si="149"/>
        <v>0</v>
      </c>
      <c r="HVA249" s="309">
        <f t="shared" si="149"/>
        <v>0</v>
      </c>
      <c r="HVB249" s="309">
        <f t="shared" si="149"/>
        <v>0</v>
      </c>
      <c r="HVC249" s="309">
        <f t="shared" si="149"/>
        <v>0</v>
      </c>
      <c r="HVD249" s="309">
        <f t="shared" si="149"/>
        <v>0</v>
      </c>
      <c r="HVE249" s="309">
        <f t="shared" si="149"/>
        <v>0</v>
      </c>
      <c r="HVF249" s="309">
        <f t="shared" si="149"/>
        <v>0</v>
      </c>
      <c r="HVG249" s="309">
        <f t="shared" si="149"/>
        <v>0</v>
      </c>
      <c r="HVH249" s="309">
        <f t="shared" si="149"/>
        <v>0</v>
      </c>
      <c r="HVI249" s="309">
        <f t="shared" si="149"/>
        <v>0</v>
      </c>
      <c r="HVJ249" s="309">
        <f t="shared" si="149"/>
        <v>0</v>
      </c>
      <c r="HVK249" s="309">
        <f t="shared" si="149"/>
        <v>0</v>
      </c>
      <c r="HVL249" s="309">
        <f t="shared" si="149"/>
        <v>0</v>
      </c>
      <c r="HVM249" s="309">
        <f t="shared" si="149"/>
        <v>0</v>
      </c>
      <c r="HVN249" s="309">
        <f t="shared" si="149"/>
        <v>0</v>
      </c>
      <c r="HVO249" s="309">
        <f t="shared" si="149"/>
        <v>0</v>
      </c>
      <c r="HVP249" s="309">
        <f t="shared" si="149"/>
        <v>0</v>
      </c>
      <c r="HVQ249" s="309">
        <f t="shared" si="149"/>
        <v>0</v>
      </c>
      <c r="HVR249" s="309">
        <f t="shared" si="149"/>
        <v>0</v>
      </c>
      <c r="HVS249" s="309">
        <f t="shared" si="149"/>
        <v>0</v>
      </c>
      <c r="HVT249" s="309">
        <f t="shared" ref="HVT249:HYE249" si="150">HVT208</f>
        <v>0</v>
      </c>
      <c r="HVU249" s="309">
        <f t="shared" si="150"/>
        <v>0</v>
      </c>
      <c r="HVV249" s="309">
        <f t="shared" si="150"/>
        <v>0</v>
      </c>
      <c r="HVW249" s="309">
        <f t="shared" si="150"/>
        <v>0</v>
      </c>
      <c r="HVX249" s="309">
        <f t="shared" si="150"/>
        <v>0</v>
      </c>
      <c r="HVY249" s="309">
        <f t="shared" si="150"/>
        <v>0</v>
      </c>
      <c r="HVZ249" s="309">
        <f t="shared" si="150"/>
        <v>0</v>
      </c>
      <c r="HWA249" s="309">
        <f t="shared" si="150"/>
        <v>0</v>
      </c>
      <c r="HWB249" s="309">
        <f t="shared" si="150"/>
        <v>0</v>
      </c>
      <c r="HWC249" s="309">
        <f t="shared" si="150"/>
        <v>0</v>
      </c>
      <c r="HWD249" s="309">
        <f t="shared" si="150"/>
        <v>0</v>
      </c>
      <c r="HWE249" s="309">
        <f t="shared" si="150"/>
        <v>0</v>
      </c>
      <c r="HWF249" s="309">
        <f t="shared" si="150"/>
        <v>0</v>
      </c>
      <c r="HWG249" s="309">
        <f t="shared" si="150"/>
        <v>0</v>
      </c>
      <c r="HWH249" s="309">
        <f t="shared" si="150"/>
        <v>0</v>
      </c>
      <c r="HWI249" s="309">
        <f t="shared" si="150"/>
        <v>0</v>
      </c>
      <c r="HWJ249" s="309">
        <f t="shared" si="150"/>
        <v>0</v>
      </c>
      <c r="HWK249" s="309">
        <f t="shared" si="150"/>
        <v>0</v>
      </c>
      <c r="HWL249" s="309">
        <f t="shared" si="150"/>
        <v>0</v>
      </c>
      <c r="HWM249" s="309">
        <f t="shared" si="150"/>
        <v>0</v>
      </c>
      <c r="HWN249" s="309">
        <f t="shared" si="150"/>
        <v>0</v>
      </c>
      <c r="HWO249" s="309">
        <f t="shared" si="150"/>
        <v>0</v>
      </c>
      <c r="HWP249" s="309">
        <f t="shared" si="150"/>
        <v>0</v>
      </c>
      <c r="HWQ249" s="309">
        <f t="shared" si="150"/>
        <v>0</v>
      </c>
      <c r="HWR249" s="309">
        <f t="shared" si="150"/>
        <v>0</v>
      </c>
      <c r="HWS249" s="309">
        <f t="shared" si="150"/>
        <v>0</v>
      </c>
      <c r="HWT249" s="309">
        <f t="shared" si="150"/>
        <v>0</v>
      </c>
      <c r="HWU249" s="309">
        <f t="shared" si="150"/>
        <v>0</v>
      </c>
      <c r="HWV249" s="309">
        <f t="shared" si="150"/>
        <v>0</v>
      </c>
      <c r="HWW249" s="309">
        <f t="shared" si="150"/>
        <v>0</v>
      </c>
      <c r="HWX249" s="309">
        <f t="shared" si="150"/>
        <v>0</v>
      </c>
      <c r="HWY249" s="309">
        <f t="shared" si="150"/>
        <v>0</v>
      </c>
      <c r="HWZ249" s="309">
        <f t="shared" si="150"/>
        <v>0</v>
      </c>
      <c r="HXA249" s="309">
        <f t="shared" si="150"/>
        <v>0</v>
      </c>
      <c r="HXB249" s="309">
        <f t="shared" si="150"/>
        <v>0</v>
      </c>
      <c r="HXC249" s="309">
        <f t="shared" si="150"/>
        <v>0</v>
      </c>
      <c r="HXD249" s="309">
        <f t="shared" si="150"/>
        <v>0</v>
      </c>
      <c r="HXE249" s="309">
        <f t="shared" si="150"/>
        <v>0</v>
      </c>
      <c r="HXF249" s="309">
        <f t="shared" si="150"/>
        <v>0</v>
      </c>
      <c r="HXG249" s="309">
        <f t="shared" si="150"/>
        <v>0</v>
      </c>
      <c r="HXH249" s="309">
        <f t="shared" si="150"/>
        <v>0</v>
      </c>
      <c r="HXI249" s="309">
        <f t="shared" si="150"/>
        <v>0</v>
      </c>
      <c r="HXJ249" s="309">
        <f t="shared" si="150"/>
        <v>0</v>
      </c>
      <c r="HXK249" s="309">
        <f t="shared" si="150"/>
        <v>0</v>
      </c>
      <c r="HXL249" s="309">
        <f t="shared" si="150"/>
        <v>0</v>
      </c>
      <c r="HXM249" s="309">
        <f t="shared" si="150"/>
        <v>0</v>
      </c>
      <c r="HXN249" s="309">
        <f t="shared" si="150"/>
        <v>0</v>
      </c>
      <c r="HXO249" s="309">
        <f t="shared" si="150"/>
        <v>0</v>
      </c>
      <c r="HXP249" s="309">
        <f t="shared" si="150"/>
        <v>0</v>
      </c>
      <c r="HXQ249" s="309">
        <f t="shared" si="150"/>
        <v>0</v>
      </c>
      <c r="HXR249" s="309">
        <f t="shared" si="150"/>
        <v>0</v>
      </c>
      <c r="HXS249" s="309">
        <f t="shared" si="150"/>
        <v>0</v>
      </c>
      <c r="HXT249" s="309">
        <f t="shared" si="150"/>
        <v>0</v>
      </c>
      <c r="HXU249" s="309">
        <f t="shared" si="150"/>
        <v>0</v>
      </c>
      <c r="HXV249" s="309">
        <f t="shared" si="150"/>
        <v>0</v>
      </c>
      <c r="HXW249" s="309">
        <f t="shared" si="150"/>
        <v>0</v>
      </c>
      <c r="HXX249" s="309">
        <f t="shared" si="150"/>
        <v>0</v>
      </c>
      <c r="HXY249" s="309">
        <f t="shared" si="150"/>
        <v>0</v>
      </c>
      <c r="HXZ249" s="309">
        <f t="shared" si="150"/>
        <v>0</v>
      </c>
      <c r="HYA249" s="309">
        <f t="shared" si="150"/>
        <v>0</v>
      </c>
      <c r="HYB249" s="309">
        <f t="shared" si="150"/>
        <v>0</v>
      </c>
      <c r="HYC249" s="309">
        <f t="shared" si="150"/>
        <v>0</v>
      </c>
      <c r="HYD249" s="309">
        <f t="shared" si="150"/>
        <v>0</v>
      </c>
      <c r="HYE249" s="309">
        <f t="shared" si="150"/>
        <v>0</v>
      </c>
      <c r="HYF249" s="309">
        <f t="shared" ref="HYF249:IAQ249" si="151">HYF208</f>
        <v>0</v>
      </c>
      <c r="HYG249" s="309">
        <f t="shared" si="151"/>
        <v>0</v>
      </c>
      <c r="HYH249" s="309">
        <f t="shared" si="151"/>
        <v>0</v>
      </c>
      <c r="HYI249" s="309">
        <f t="shared" si="151"/>
        <v>0</v>
      </c>
      <c r="HYJ249" s="309">
        <f t="shared" si="151"/>
        <v>0</v>
      </c>
      <c r="HYK249" s="309">
        <f t="shared" si="151"/>
        <v>0</v>
      </c>
      <c r="HYL249" s="309">
        <f t="shared" si="151"/>
        <v>0</v>
      </c>
      <c r="HYM249" s="309">
        <f t="shared" si="151"/>
        <v>0</v>
      </c>
      <c r="HYN249" s="309">
        <f t="shared" si="151"/>
        <v>0</v>
      </c>
      <c r="HYO249" s="309">
        <f t="shared" si="151"/>
        <v>0</v>
      </c>
      <c r="HYP249" s="309">
        <f t="shared" si="151"/>
        <v>0</v>
      </c>
      <c r="HYQ249" s="309">
        <f t="shared" si="151"/>
        <v>0</v>
      </c>
      <c r="HYR249" s="309">
        <f t="shared" si="151"/>
        <v>0</v>
      </c>
      <c r="HYS249" s="309">
        <f t="shared" si="151"/>
        <v>0</v>
      </c>
      <c r="HYT249" s="309">
        <f t="shared" si="151"/>
        <v>0</v>
      </c>
      <c r="HYU249" s="309">
        <f t="shared" si="151"/>
        <v>0</v>
      </c>
      <c r="HYV249" s="309">
        <f t="shared" si="151"/>
        <v>0</v>
      </c>
      <c r="HYW249" s="309">
        <f t="shared" si="151"/>
        <v>0</v>
      </c>
      <c r="HYX249" s="309">
        <f t="shared" si="151"/>
        <v>0</v>
      </c>
      <c r="HYY249" s="309">
        <f t="shared" si="151"/>
        <v>0</v>
      </c>
      <c r="HYZ249" s="309">
        <f t="shared" si="151"/>
        <v>0</v>
      </c>
      <c r="HZA249" s="309">
        <f t="shared" si="151"/>
        <v>0</v>
      </c>
      <c r="HZB249" s="309">
        <f t="shared" si="151"/>
        <v>0</v>
      </c>
      <c r="HZC249" s="309">
        <f t="shared" si="151"/>
        <v>0</v>
      </c>
      <c r="HZD249" s="309">
        <f t="shared" si="151"/>
        <v>0</v>
      </c>
      <c r="HZE249" s="309">
        <f t="shared" si="151"/>
        <v>0</v>
      </c>
      <c r="HZF249" s="309">
        <f t="shared" si="151"/>
        <v>0</v>
      </c>
      <c r="HZG249" s="309">
        <f t="shared" si="151"/>
        <v>0</v>
      </c>
      <c r="HZH249" s="309">
        <f t="shared" si="151"/>
        <v>0</v>
      </c>
      <c r="HZI249" s="309">
        <f t="shared" si="151"/>
        <v>0</v>
      </c>
      <c r="HZJ249" s="309">
        <f t="shared" si="151"/>
        <v>0</v>
      </c>
      <c r="HZK249" s="309">
        <f t="shared" si="151"/>
        <v>0</v>
      </c>
      <c r="HZL249" s="309">
        <f t="shared" si="151"/>
        <v>0</v>
      </c>
      <c r="HZM249" s="309">
        <f t="shared" si="151"/>
        <v>0</v>
      </c>
      <c r="HZN249" s="309">
        <f t="shared" si="151"/>
        <v>0</v>
      </c>
      <c r="HZO249" s="309">
        <f t="shared" si="151"/>
        <v>0</v>
      </c>
      <c r="HZP249" s="309">
        <f t="shared" si="151"/>
        <v>0</v>
      </c>
      <c r="HZQ249" s="309">
        <f t="shared" si="151"/>
        <v>0</v>
      </c>
      <c r="HZR249" s="309">
        <f t="shared" si="151"/>
        <v>0</v>
      </c>
      <c r="HZS249" s="309">
        <f t="shared" si="151"/>
        <v>0</v>
      </c>
      <c r="HZT249" s="309">
        <f t="shared" si="151"/>
        <v>0</v>
      </c>
      <c r="HZU249" s="309">
        <f t="shared" si="151"/>
        <v>0</v>
      </c>
      <c r="HZV249" s="309">
        <f t="shared" si="151"/>
        <v>0</v>
      </c>
      <c r="HZW249" s="309">
        <f t="shared" si="151"/>
        <v>0</v>
      </c>
      <c r="HZX249" s="309">
        <f t="shared" si="151"/>
        <v>0</v>
      </c>
      <c r="HZY249" s="309">
        <f t="shared" si="151"/>
        <v>0</v>
      </c>
      <c r="HZZ249" s="309">
        <f t="shared" si="151"/>
        <v>0</v>
      </c>
      <c r="IAA249" s="309">
        <f t="shared" si="151"/>
        <v>0</v>
      </c>
      <c r="IAB249" s="309">
        <f t="shared" si="151"/>
        <v>0</v>
      </c>
      <c r="IAC249" s="309">
        <f t="shared" si="151"/>
        <v>0</v>
      </c>
      <c r="IAD249" s="309">
        <f t="shared" si="151"/>
        <v>0</v>
      </c>
      <c r="IAE249" s="309">
        <f t="shared" si="151"/>
        <v>0</v>
      </c>
      <c r="IAF249" s="309">
        <f t="shared" si="151"/>
        <v>0</v>
      </c>
      <c r="IAG249" s="309">
        <f t="shared" si="151"/>
        <v>0</v>
      </c>
      <c r="IAH249" s="309">
        <f t="shared" si="151"/>
        <v>0</v>
      </c>
      <c r="IAI249" s="309">
        <f t="shared" si="151"/>
        <v>0</v>
      </c>
      <c r="IAJ249" s="309">
        <f t="shared" si="151"/>
        <v>0</v>
      </c>
      <c r="IAK249" s="309">
        <f t="shared" si="151"/>
        <v>0</v>
      </c>
      <c r="IAL249" s="309">
        <f t="shared" si="151"/>
        <v>0</v>
      </c>
      <c r="IAM249" s="309">
        <f t="shared" si="151"/>
        <v>0</v>
      </c>
      <c r="IAN249" s="309">
        <f t="shared" si="151"/>
        <v>0</v>
      </c>
      <c r="IAO249" s="309">
        <f t="shared" si="151"/>
        <v>0</v>
      </c>
      <c r="IAP249" s="309">
        <f t="shared" si="151"/>
        <v>0</v>
      </c>
      <c r="IAQ249" s="309">
        <f t="shared" si="151"/>
        <v>0</v>
      </c>
      <c r="IAR249" s="309">
        <f t="shared" ref="IAR249:IDC249" si="152">IAR208</f>
        <v>0</v>
      </c>
      <c r="IAS249" s="309">
        <f t="shared" si="152"/>
        <v>0</v>
      </c>
      <c r="IAT249" s="309">
        <f t="shared" si="152"/>
        <v>0</v>
      </c>
      <c r="IAU249" s="309">
        <f t="shared" si="152"/>
        <v>0</v>
      </c>
      <c r="IAV249" s="309">
        <f t="shared" si="152"/>
        <v>0</v>
      </c>
      <c r="IAW249" s="309">
        <f t="shared" si="152"/>
        <v>0</v>
      </c>
      <c r="IAX249" s="309">
        <f t="shared" si="152"/>
        <v>0</v>
      </c>
      <c r="IAY249" s="309">
        <f t="shared" si="152"/>
        <v>0</v>
      </c>
      <c r="IAZ249" s="309">
        <f t="shared" si="152"/>
        <v>0</v>
      </c>
      <c r="IBA249" s="309">
        <f t="shared" si="152"/>
        <v>0</v>
      </c>
      <c r="IBB249" s="309">
        <f t="shared" si="152"/>
        <v>0</v>
      </c>
      <c r="IBC249" s="309">
        <f t="shared" si="152"/>
        <v>0</v>
      </c>
      <c r="IBD249" s="309">
        <f t="shared" si="152"/>
        <v>0</v>
      </c>
      <c r="IBE249" s="309">
        <f t="shared" si="152"/>
        <v>0</v>
      </c>
      <c r="IBF249" s="309">
        <f t="shared" si="152"/>
        <v>0</v>
      </c>
      <c r="IBG249" s="309">
        <f t="shared" si="152"/>
        <v>0</v>
      </c>
      <c r="IBH249" s="309">
        <f t="shared" si="152"/>
        <v>0</v>
      </c>
      <c r="IBI249" s="309">
        <f t="shared" si="152"/>
        <v>0</v>
      </c>
      <c r="IBJ249" s="309">
        <f t="shared" si="152"/>
        <v>0</v>
      </c>
      <c r="IBK249" s="309">
        <f t="shared" si="152"/>
        <v>0</v>
      </c>
      <c r="IBL249" s="309">
        <f t="shared" si="152"/>
        <v>0</v>
      </c>
      <c r="IBM249" s="309">
        <f t="shared" si="152"/>
        <v>0</v>
      </c>
      <c r="IBN249" s="309">
        <f t="shared" si="152"/>
        <v>0</v>
      </c>
      <c r="IBO249" s="309">
        <f t="shared" si="152"/>
        <v>0</v>
      </c>
      <c r="IBP249" s="309">
        <f t="shared" si="152"/>
        <v>0</v>
      </c>
      <c r="IBQ249" s="309">
        <f t="shared" si="152"/>
        <v>0</v>
      </c>
      <c r="IBR249" s="309">
        <f t="shared" si="152"/>
        <v>0</v>
      </c>
      <c r="IBS249" s="309">
        <f t="shared" si="152"/>
        <v>0</v>
      </c>
      <c r="IBT249" s="309">
        <f t="shared" si="152"/>
        <v>0</v>
      </c>
      <c r="IBU249" s="309">
        <f t="shared" si="152"/>
        <v>0</v>
      </c>
      <c r="IBV249" s="309">
        <f t="shared" si="152"/>
        <v>0</v>
      </c>
      <c r="IBW249" s="309">
        <f t="shared" si="152"/>
        <v>0</v>
      </c>
      <c r="IBX249" s="309">
        <f t="shared" si="152"/>
        <v>0</v>
      </c>
      <c r="IBY249" s="309">
        <f t="shared" si="152"/>
        <v>0</v>
      </c>
      <c r="IBZ249" s="309">
        <f t="shared" si="152"/>
        <v>0</v>
      </c>
      <c r="ICA249" s="309">
        <f t="shared" si="152"/>
        <v>0</v>
      </c>
      <c r="ICB249" s="309">
        <f t="shared" si="152"/>
        <v>0</v>
      </c>
      <c r="ICC249" s="309">
        <f t="shared" si="152"/>
        <v>0</v>
      </c>
      <c r="ICD249" s="309">
        <f t="shared" si="152"/>
        <v>0</v>
      </c>
      <c r="ICE249" s="309">
        <f t="shared" si="152"/>
        <v>0</v>
      </c>
      <c r="ICF249" s="309">
        <f t="shared" si="152"/>
        <v>0</v>
      </c>
      <c r="ICG249" s="309">
        <f t="shared" si="152"/>
        <v>0</v>
      </c>
      <c r="ICH249" s="309">
        <f t="shared" si="152"/>
        <v>0</v>
      </c>
      <c r="ICI249" s="309">
        <f t="shared" si="152"/>
        <v>0</v>
      </c>
      <c r="ICJ249" s="309">
        <f t="shared" si="152"/>
        <v>0</v>
      </c>
      <c r="ICK249" s="309">
        <f t="shared" si="152"/>
        <v>0</v>
      </c>
      <c r="ICL249" s="309">
        <f t="shared" si="152"/>
        <v>0</v>
      </c>
      <c r="ICM249" s="309">
        <f t="shared" si="152"/>
        <v>0</v>
      </c>
      <c r="ICN249" s="309">
        <f t="shared" si="152"/>
        <v>0</v>
      </c>
      <c r="ICO249" s="309">
        <f t="shared" si="152"/>
        <v>0</v>
      </c>
      <c r="ICP249" s="309">
        <f t="shared" si="152"/>
        <v>0</v>
      </c>
      <c r="ICQ249" s="309">
        <f t="shared" si="152"/>
        <v>0</v>
      </c>
      <c r="ICR249" s="309">
        <f t="shared" si="152"/>
        <v>0</v>
      </c>
      <c r="ICS249" s="309">
        <f t="shared" si="152"/>
        <v>0</v>
      </c>
      <c r="ICT249" s="309">
        <f t="shared" si="152"/>
        <v>0</v>
      </c>
      <c r="ICU249" s="309">
        <f t="shared" si="152"/>
        <v>0</v>
      </c>
      <c r="ICV249" s="309">
        <f t="shared" si="152"/>
        <v>0</v>
      </c>
      <c r="ICW249" s="309">
        <f t="shared" si="152"/>
        <v>0</v>
      </c>
      <c r="ICX249" s="309">
        <f t="shared" si="152"/>
        <v>0</v>
      </c>
      <c r="ICY249" s="309">
        <f t="shared" si="152"/>
        <v>0</v>
      </c>
      <c r="ICZ249" s="309">
        <f t="shared" si="152"/>
        <v>0</v>
      </c>
      <c r="IDA249" s="309">
        <f t="shared" si="152"/>
        <v>0</v>
      </c>
      <c r="IDB249" s="309">
        <f t="shared" si="152"/>
        <v>0</v>
      </c>
      <c r="IDC249" s="309">
        <f t="shared" si="152"/>
        <v>0</v>
      </c>
      <c r="IDD249" s="309">
        <f t="shared" ref="IDD249:IFO249" si="153">IDD208</f>
        <v>0</v>
      </c>
      <c r="IDE249" s="309">
        <f t="shared" si="153"/>
        <v>0</v>
      </c>
      <c r="IDF249" s="309">
        <f t="shared" si="153"/>
        <v>0</v>
      </c>
      <c r="IDG249" s="309">
        <f t="shared" si="153"/>
        <v>0</v>
      </c>
      <c r="IDH249" s="309">
        <f t="shared" si="153"/>
        <v>0</v>
      </c>
      <c r="IDI249" s="309">
        <f t="shared" si="153"/>
        <v>0</v>
      </c>
      <c r="IDJ249" s="309">
        <f t="shared" si="153"/>
        <v>0</v>
      </c>
      <c r="IDK249" s="309">
        <f t="shared" si="153"/>
        <v>0</v>
      </c>
      <c r="IDL249" s="309">
        <f t="shared" si="153"/>
        <v>0</v>
      </c>
      <c r="IDM249" s="309">
        <f t="shared" si="153"/>
        <v>0</v>
      </c>
      <c r="IDN249" s="309">
        <f t="shared" si="153"/>
        <v>0</v>
      </c>
      <c r="IDO249" s="309">
        <f t="shared" si="153"/>
        <v>0</v>
      </c>
      <c r="IDP249" s="309">
        <f t="shared" si="153"/>
        <v>0</v>
      </c>
      <c r="IDQ249" s="309">
        <f t="shared" si="153"/>
        <v>0</v>
      </c>
      <c r="IDR249" s="309">
        <f t="shared" si="153"/>
        <v>0</v>
      </c>
      <c r="IDS249" s="309">
        <f t="shared" si="153"/>
        <v>0</v>
      </c>
      <c r="IDT249" s="309">
        <f t="shared" si="153"/>
        <v>0</v>
      </c>
      <c r="IDU249" s="309">
        <f t="shared" si="153"/>
        <v>0</v>
      </c>
      <c r="IDV249" s="309">
        <f t="shared" si="153"/>
        <v>0</v>
      </c>
      <c r="IDW249" s="309">
        <f t="shared" si="153"/>
        <v>0</v>
      </c>
      <c r="IDX249" s="309">
        <f t="shared" si="153"/>
        <v>0</v>
      </c>
      <c r="IDY249" s="309">
        <f t="shared" si="153"/>
        <v>0</v>
      </c>
      <c r="IDZ249" s="309">
        <f t="shared" si="153"/>
        <v>0</v>
      </c>
      <c r="IEA249" s="309">
        <f t="shared" si="153"/>
        <v>0</v>
      </c>
      <c r="IEB249" s="309">
        <f t="shared" si="153"/>
        <v>0</v>
      </c>
      <c r="IEC249" s="309">
        <f t="shared" si="153"/>
        <v>0</v>
      </c>
      <c r="IED249" s="309">
        <f t="shared" si="153"/>
        <v>0</v>
      </c>
      <c r="IEE249" s="309">
        <f t="shared" si="153"/>
        <v>0</v>
      </c>
      <c r="IEF249" s="309">
        <f t="shared" si="153"/>
        <v>0</v>
      </c>
      <c r="IEG249" s="309">
        <f t="shared" si="153"/>
        <v>0</v>
      </c>
      <c r="IEH249" s="309">
        <f t="shared" si="153"/>
        <v>0</v>
      </c>
      <c r="IEI249" s="309">
        <f t="shared" si="153"/>
        <v>0</v>
      </c>
      <c r="IEJ249" s="309">
        <f t="shared" si="153"/>
        <v>0</v>
      </c>
      <c r="IEK249" s="309">
        <f t="shared" si="153"/>
        <v>0</v>
      </c>
      <c r="IEL249" s="309">
        <f t="shared" si="153"/>
        <v>0</v>
      </c>
      <c r="IEM249" s="309">
        <f t="shared" si="153"/>
        <v>0</v>
      </c>
      <c r="IEN249" s="309">
        <f t="shared" si="153"/>
        <v>0</v>
      </c>
      <c r="IEO249" s="309">
        <f t="shared" si="153"/>
        <v>0</v>
      </c>
      <c r="IEP249" s="309">
        <f t="shared" si="153"/>
        <v>0</v>
      </c>
      <c r="IEQ249" s="309">
        <f t="shared" si="153"/>
        <v>0</v>
      </c>
      <c r="IER249" s="309">
        <f t="shared" si="153"/>
        <v>0</v>
      </c>
      <c r="IES249" s="309">
        <f t="shared" si="153"/>
        <v>0</v>
      </c>
      <c r="IET249" s="309">
        <f t="shared" si="153"/>
        <v>0</v>
      </c>
      <c r="IEU249" s="309">
        <f t="shared" si="153"/>
        <v>0</v>
      </c>
      <c r="IEV249" s="309">
        <f t="shared" si="153"/>
        <v>0</v>
      </c>
      <c r="IEW249" s="309">
        <f t="shared" si="153"/>
        <v>0</v>
      </c>
      <c r="IEX249" s="309">
        <f t="shared" si="153"/>
        <v>0</v>
      </c>
      <c r="IEY249" s="309">
        <f t="shared" si="153"/>
        <v>0</v>
      </c>
      <c r="IEZ249" s="309">
        <f t="shared" si="153"/>
        <v>0</v>
      </c>
      <c r="IFA249" s="309">
        <f t="shared" si="153"/>
        <v>0</v>
      </c>
      <c r="IFB249" s="309">
        <f t="shared" si="153"/>
        <v>0</v>
      </c>
      <c r="IFC249" s="309">
        <f t="shared" si="153"/>
        <v>0</v>
      </c>
      <c r="IFD249" s="309">
        <f t="shared" si="153"/>
        <v>0</v>
      </c>
      <c r="IFE249" s="309">
        <f t="shared" si="153"/>
        <v>0</v>
      </c>
      <c r="IFF249" s="309">
        <f t="shared" si="153"/>
        <v>0</v>
      </c>
      <c r="IFG249" s="309">
        <f t="shared" si="153"/>
        <v>0</v>
      </c>
      <c r="IFH249" s="309">
        <f t="shared" si="153"/>
        <v>0</v>
      </c>
      <c r="IFI249" s="309">
        <f t="shared" si="153"/>
        <v>0</v>
      </c>
      <c r="IFJ249" s="309">
        <f t="shared" si="153"/>
        <v>0</v>
      </c>
      <c r="IFK249" s="309">
        <f t="shared" si="153"/>
        <v>0</v>
      </c>
      <c r="IFL249" s="309">
        <f t="shared" si="153"/>
        <v>0</v>
      </c>
      <c r="IFM249" s="309">
        <f t="shared" si="153"/>
        <v>0</v>
      </c>
      <c r="IFN249" s="309">
        <f t="shared" si="153"/>
        <v>0</v>
      </c>
      <c r="IFO249" s="309">
        <f t="shared" si="153"/>
        <v>0</v>
      </c>
      <c r="IFP249" s="309">
        <f t="shared" ref="IFP249:IIA249" si="154">IFP208</f>
        <v>0</v>
      </c>
      <c r="IFQ249" s="309">
        <f t="shared" si="154"/>
        <v>0</v>
      </c>
      <c r="IFR249" s="309">
        <f t="shared" si="154"/>
        <v>0</v>
      </c>
      <c r="IFS249" s="309">
        <f t="shared" si="154"/>
        <v>0</v>
      </c>
      <c r="IFT249" s="309">
        <f t="shared" si="154"/>
        <v>0</v>
      </c>
      <c r="IFU249" s="309">
        <f t="shared" si="154"/>
        <v>0</v>
      </c>
      <c r="IFV249" s="309">
        <f t="shared" si="154"/>
        <v>0</v>
      </c>
      <c r="IFW249" s="309">
        <f t="shared" si="154"/>
        <v>0</v>
      </c>
      <c r="IFX249" s="309">
        <f t="shared" si="154"/>
        <v>0</v>
      </c>
      <c r="IFY249" s="309">
        <f t="shared" si="154"/>
        <v>0</v>
      </c>
      <c r="IFZ249" s="309">
        <f t="shared" si="154"/>
        <v>0</v>
      </c>
      <c r="IGA249" s="309">
        <f t="shared" si="154"/>
        <v>0</v>
      </c>
      <c r="IGB249" s="309">
        <f t="shared" si="154"/>
        <v>0</v>
      </c>
      <c r="IGC249" s="309">
        <f t="shared" si="154"/>
        <v>0</v>
      </c>
      <c r="IGD249" s="309">
        <f t="shared" si="154"/>
        <v>0</v>
      </c>
      <c r="IGE249" s="309">
        <f t="shared" si="154"/>
        <v>0</v>
      </c>
      <c r="IGF249" s="309">
        <f t="shared" si="154"/>
        <v>0</v>
      </c>
      <c r="IGG249" s="309">
        <f t="shared" si="154"/>
        <v>0</v>
      </c>
      <c r="IGH249" s="309">
        <f t="shared" si="154"/>
        <v>0</v>
      </c>
      <c r="IGI249" s="309">
        <f t="shared" si="154"/>
        <v>0</v>
      </c>
      <c r="IGJ249" s="309">
        <f t="shared" si="154"/>
        <v>0</v>
      </c>
      <c r="IGK249" s="309">
        <f t="shared" si="154"/>
        <v>0</v>
      </c>
      <c r="IGL249" s="309">
        <f t="shared" si="154"/>
        <v>0</v>
      </c>
      <c r="IGM249" s="309">
        <f t="shared" si="154"/>
        <v>0</v>
      </c>
      <c r="IGN249" s="309">
        <f t="shared" si="154"/>
        <v>0</v>
      </c>
      <c r="IGO249" s="309">
        <f t="shared" si="154"/>
        <v>0</v>
      </c>
      <c r="IGP249" s="309">
        <f t="shared" si="154"/>
        <v>0</v>
      </c>
      <c r="IGQ249" s="309">
        <f t="shared" si="154"/>
        <v>0</v>
      </c>
      <c r="IGR249" s="309">
        <f t="shared" si="154"/>
        <v>0</v>
      </c>
      <c r="IGS249" s="309">
        <f t="shared" si="154"/>
        <v>0</v>
      </c>
      <c r="IGT249" s="309">
        <f t="shared" si="154"/>
        <v>0</v>
      </c>
      <c r="IGU249" s="309">
        <f t="shared" si="154"/>
        <v>0</v>
      </c>
      <c r="IGV249" s="309">
        <f t="shared" si="154"/>
        <v>0</v>
      </c>
      <c r="IGW249" s="309">
        <f t="shared" si="154"/>
        <v>0</v>
      </c>
      <c r="IGX249" s="309">
        <f t="shared" si="154"/>
        <v>0</v>
      </c>
      <c r="IGY249" s="309">
        <f t="shared" si="154"/>
        <v>0</v>
      </c>
      <c r="IGZ249" s="309">
        <f t="shared" si="154"/>
        <v>0</v>
      </c>
      <c r="IHA249" s="309">
        <f t="shared" si="154"/>
        <v>0</v>
      </c>
      <c r="IHB249" s="309">
        <f t="shared" si="154"/>
        <v>0</v>
      </c>
      <c r="IHC249" s="309">
        <f t="shared" si="154"/>
        <v>0</v>
      </c>
      <c r="IHD249" s="309">
        <f t="shared" si="154"/>
        <v>0</v>
      </c>
      <c r="IHE249" s="309">
        <f t="shared" si="154"/>
        <v>0</v>
      </c>
      <c r="IHF249" s="309">
        <f t="shared" si="154"/>
        <v>0</v>
      </c>
      <c r="IHG249" s="309">
        <f t="shared" si="154"/>
        <v>0</v>
      </c>
      <c r="IHH249" s="309">
        <f t="shared" si="154"/>
        <v>0</v>
      </c>
      <c r="IHI249" s="309">
        <f t="shared" si="154"/>
        <v>0</v>
      </c>
      <c r="IHJ249" s="309">
        <f t="shared" si="154"/>
        <v>0</v>
      </c>
      <c r="IHK249" s="309">
        <f t="shared" si="154"/>
        <v>0</v>
      </c>
      <c r="IHL249" s="309">
        <f t="shared" si="154"/>
        <v>0</v>
      </c>
      <c r="IHM249" s="309">
        <f t="shared" si="154"/>
        <v>0</v>
      </c>
      <c r="IHN249" s="309">
        <f t="shared" si="154"/>
        <v>0</v>
      </c>
      <c r="IHO249" s="309">
        <f t="shared" si="154"/>
        <v>0</v>
      </c>
      <c r="IHP249" s="309">
        <f t="shared" si="154"/>
        <v>0</v>
      </c>
      <c r="IHQ249" s="309">
        <f t="shared" si="154"/>
        <v>0</v>
      </c>
      <c r="IHR249" s="309">
        <f t="shared" si="154"/>
        <v>0</v>
      </c>
      <c r="IHS249" s="309">
        <f t="shared" si="154"/>
        <v>0</v>
      </c>
      <c r="IHT249" s="309">
        <f t="shared" si="154"/>
        <v>0</v>
      </c>
      <c r="IHU249" s="309">
        <f t="shared" si="154"/>
        <v>0</v>
      </c>
      <c r="IHV249" s="309">
        <f t="shared" si="154"/>
        <v>0</v>
      </c>
      <c r="IHW249" s="309">
        <f t="shared" si="154"/>
        <v>0</v>
      </c>
      <c r="IHX249" s="309">
        <f t="shared" si="154"/>
        <v>0</v>
      </c>
      <c r="IHY249" s="309">
        <f t="shared" si="154"/>
        <v>0</v>
      </c>
      <c r="IHZ249" s="309">
        <f t="shared" si="154"/>
        <v>0</v>
      </c>
      <c r="IIA249" s="309">
        <f t="shared" si="154"/>
        <v>0</v>
      </c>
      <c r="IIB249" s="309">
        <f t="shared" ref="IIB249:IKM249" si="155">IIB208</f>
        <v>0</v>
      </c>
      <c r="IIC249" s="309">
        <f t="shared" si="155"/>
        <v>0</v>
      </c>
      <c r="IID249" s="309">
        <f t="shared" si="155"/>
        <v>0</v>
      </c>
      <c r="IIE249" s="309">
        <f t="shared" si="155"/>
        <v>0</v>
      </c>
      <c r="IIF249" s="309">
        <f t="shared" si="155"/>
        <v>0</v>
      </c>
      <c r="IIG249" s="309">
        <f t="shared" si="155"/>
        <v>0</v>
      </c>
      <c r="IIH249" s="309">
        <f t="shared" si="155"/>
        <v>0</v>
      </c>
      <c r="III249" s="309">
        <f t="shared" si="155"/>
        <v>0</v>
      </c>
      <c r="IIJ249" s="309">
        <f t="shared" si="155"/>
        <v>0</v>
      </c>
      <c r="IIK249" s="309">
        <f t="shared" si="155"/>
        <v>0</v>
      </c>
      <c r="IIL249" s="309">
        <f t="shared" si="155"/>
        <v>0</v>
      </c>
      <c r="IIM249" s="309">
        <f t="shared" si="155"/>
        <v>0</v>
      </c>
      <c r="IIN249" s="309">
        <f t="shared" si="155"/>
        <v>0</v>
      </c>
      <c r="IIO249" s="309">
        <f t="shared" si="155"/>
        <v>0</v>
      </c>
      <c r="IIP249" s="309">
        <f t="shared" si="155"/>
        <v>0</v>
      </c>
      <c r="IIQ249" s="309">
        <f t="shared" si="155"/>
        <v>0</v>
      </c>
      <c r="IIR249" s="309">
        <f t="shared" si="155"/>
        <v>0</v>
      </c>
      <c r="IIS249" s="309">
        <f t="shared" si="155"/>
        <v>0</v>
      </c>
      <c r="IIT249" s="309">
        <f t="shared" si="155"/>
        <v>0</v>
      </c>
      <c r="IIU249" s="309">
        <f t="shared" si="155"/>
        <v>0</v>
      </c>
      <c r="IIV249" s="309">
        <f t="shared" si="155"/>
        <v>0</v>
      </c>
      <c r="IIW249" s="309">
        <f t="shared" si="155"/>
        <v>0</v>
      </c>
      <c r="IIX249" s="309">
        <f t="shared" si="155"/>
        <v>0</v>
      </c>
      <c r="IIY249" s="309">
        <f t="shared" si="155"/>
        <v>0</v>
      </c>
      <c r="IIZ249" s="309">
        <f t="shared" si="155"/>
        <v>0</v>
      </c>
      <c r="IJA249" s="309">
        <f t="shared" si="155"/>
        <v>0</v>
      </c>
      <c r="IJB249" s="309">
        <f t="shared" si="155"/>
        <v>0</v>
      </c>
      <c r="IJC249" s="309">
        <f t="shared" si="155"/>
        <v>0</v>
      </c>
      <c r="IJD249" s="309">
        <f t="shared" si="155"/>
        <v>0</v>
      </c>
      <c r="IJE249" s="309">
        <f t="shared" si="155"/>
        <v>0</v>
      </c>
      <c r="IJF249" s="309">
        <f t="shared" si="155"/>
        <v>0</v>
      </c>
      <c r="IJG249" s="309">
        <f t="shared" si="155"/>
        <v>0</v>
      </c>
      <c r="IJH249" s="309">
        <f t="shared" si="155"/>
        <v>0</v>
      </c>
      <c r="IJI249" s="309">
        <f t="shared" si="155"/>
        <v>0</v>
      </c>
      <c r="IJJ249" s="309">
        <f t="shared" si="155"/>
        <v>0</v>
      </c>
      <c r="IJK249" s="309">
        <f t="shared" si="155"/>
        <v>0</v>
      </c>
      <c r="IJL249" s="309">
        <f t="shared" si="155"/>
        <v>0</v>
      </c>
      <c r="IJM249" s="309">
        <f t="shared" si="155"/>
        <v>0</v>
      </c>
      <c r="IJN249" s="309">
        <f t="shared" si="155"/>
        <v>0</v>
      </c>
      <c r="IJO249" s="309">
        <f t="shared" si="155"/>
        <v>0</v>
      </c>
      <c r="IJP249" s="309">
        <f t="shared" si="155"/>
        <v>0</v>
      </c>
      <c r="IJQ249" s="309">
        <f t="shared" si="155"/>
        <v>0</v>
      </c>
      <c r="IJR249" s="309">
        <f t="shared" si="155"/>
        <v>0</v>
      </c>
      <c r="IJS249" s="309">
        <f t="shared" si="155"/>
        <v>0</v>
      </c>
      <c r="IJT249" s="309">
        <f t="shared" si="155"/>
        <v>0</v>
      </c>
      <c r="IJU249" s="309">
        <f t="shared" si="155"/>
        <v>0</v>
      </c>
      <c r="IJV249" s="309">
        <f t="shared" si="155"/>
        <v>0</v>
      </c>
      <c r="IJW249" s="309">
        <f t="shared" si="155"/>
        <v>0</v>
      </c>
      <c r="IJX249" s="309">
        <f t="shared" si="155"/>
        <v>0</v>
      </c>
      <c r="IJY249" s="309">
        <f t="shared" si="155"/>
        <v>0</v>
      </c>
      <c r="IJZ249" s="309">
        <f t="shared" si="155"/>
        <v>0</v>
      </c>
      <c r="IKA249" s="309">
        <f t="shared" si="155"/>
        <v>0</v>
      </c>
      <c r="IKB249" s="309">
        <f t="shared" si="155"/>
        <v>0</v>
      </c>
      <c r="IKC249" s="309">
        <f t="shared" si="155"/>
        <v>0</v>
      </c>
      <c r="IKD249" s="309">
        <f t="shared" si="155"/>
        <v>0</v>
      </c>
      <c r="IKE249" s="309">
        <f t="shared" si="155"/>
        <v>0</v>
      </c>
      <c r="IKF249" s="309">
        <f t="shared" si="155"/>
        <v>0</v>
      </c>
      <c r="IKG249" s="309">
        <f t="shared" si="155"/>
        <v>0</v>
      </c>
      <c r="IKH249" s="309">
        <f t="shared" si="155"/>
        <v>0</v>
      </c>
      <c r="IKI249" s="309">
        <f t="shared" si="155"/>
        <v>0</v>
      </c>
      <c r="IKJ249" s="309">
        <f t="shared" si="155"/>
        <v>0</v>
      </c>
      <c r="IKK249" s="309">
        <f t="shared" si="155"/>
        <v>0</v>
      </c>
      <c r="IKL249" s="309">
        <f t="shared" si="155"/>
        <v>0</v>
      </c>
      <c r="IKM249" s="309">
        <f t="shared" si="155"/>
        <v>0</v>
      </c>
      <c r="IKN249" s="309">
        <f t="shared" ref="IKN249:IMY249" si="156">IKN208</f>
        <v>0</v>
      </c>
      <c r="IKO249" s="309">
        <f t="shared" si="156"/>
        <v>0</v>
      </c>
      <c r="IKP249" s="309">
        <f t="shared" si="156"/>
        <v>0</v>
      </c>
      <c r="IKQ249" s="309">
        <f t="shared" si="156"/>
        <v>0</v>
      </c>
      <c r="IKR249" s="309">
        <f t="shared" si="156"/>
        <v>0</v>
      </c>
      <c r="IKS249" s="309">
        <f t="shared" si="156"/>
        <v>0</v>
      </c>
      <c r="IKT249" s="309">
        <f t="shared" si="156"/>
        <v>0</v>
      </c>
      <c r="IKU249" s="309">
        <f t="shared" si="156"/>
        <v>0</v>
      </c>
      <c r="IKV249" s="309">
        <f t="shared" si="156"/>
        <v>0</v>
      </c>
      <c r="IKW249" s="309">
        <f t="shared" si="156"/>
        <v>0</v>
      </c>
      <c r="IKX249" s="309">
        <f t="shared" si="156"/>
        <v>0</v>
      </c>
      <c r="IKY249" s="309">
        <f t="shared" si="156"/>
        <v>0</v>
      </c>
      <c r="IKZ249" s="309">
        <f t="shared" si="156"/>
        <v>0</v>
      </c>
      <c r="ILA249" s="309">
        <f t="shared" si="156"/>
        <v>0</v>
      </c>
      <c r="ILB249" s="309">
        <f t="shared" si="156"/>
        <v>0</v>
      </c>
      <c r="ILC249" s="309">
        <f t="shared" si="156"/>
        <v>0</v>
      </c>
      <c r="ILD249" s="309">
        <f t="shared" si="156"/>
        <v>0</v>
      </c>
      <c r="ILE249" s="309">
        <f t="shared" si="156"/>
        <v>0</v>
      </c>
      <c r="ILF249" s="309">
        <f t="shared" si="156"/>
        <v>0</v>
      </c>
      <c r="ILG249" s="309">
        <f t="shared" si="156"/>
        <v>0</v>
      </c>
      <c r="ILH249" s="309">
        <f t="shared" si="156"/>
        <v>0</v>
      </c>
      <c r="ILI249" s="309">
        <f t="shared" si="156"/>
        <v>0</v>
      </c>
      <c r="ILJ249" s="309">
        <f t="shared" si="156"/>
        <v>0</v>
      </c>
      <c r="ILK249" s="309">
        <f t="shared" si="156"/>
        <v>0</v>
      </c>
      <c r="ILL249" s="309">
        <f t="shared" si="156"/>
        <v>0</v>
      </c>
      <c r="ILM249" s="309">
        <f t="shared" si="156"/>
        <v>0</v>
      </c>
      <c r="ILN249" s="309">
        <f t="shared" si="156"/>
        <v>0</v>
      </c>
      <c r="ILO249" s="309">
        <f t="shared" si="156"/>
        <v>0</v>
      </c>
      <c r="ILP249" s="309">
        <f t="shared" si="156"/>
        <v>0</v>
      </c>
      <c r="ILQ249" s="309">
        <f t="shared" si="156"/>
        <v>0</v>
      </c>
      <c r="ILR249" s="309">
        <f t="shared" si="156"/>
        <v>0</v>
      </c>
      <c r="ILS249" s="309">
        <f t="shared" si="156"/>
        <v>0</v>
      </c>
      <c r="ILT249" s="309">
        <f t="shared" si="156"/>
        <v>0</v>
      </c>
      <c r="ILU249" s="309">
        <f t="shared" si="156"/>
        <v>0</v>
      </c>
      <c r="ILV249" s="309">
        <f t="shared" si="156"/>
        <v>0</v>
      </c>
      <c r="ILW249" s="309">
        <f t="shared" si="156"/>
        <v>0</v>
      </c>
      <c r="ILX249" s="309">
        <f t="shared" si="156"/>
        <v>0</v>
      </c>
      <c r="ILY249" s="309">
        <f t="shared" si="156"/>
        <v>0</v>
      </c>
      <c r="ILZ249" s="309">
        <f t="shared" si="156"/>
        <v>0</v>
      </c>
      <c r="IMA249" s="309">
        <f t="shared" si="156"/>
        <v>0</v>
      </c>
      <c r="IMB249" s="309">
        <f t="shared" si="156"/>
        <v>0</v>
      </c>
      <c r="IMC249" s="309">
        <f t="shared" si="156"/>
        <v>0</v>
      </c>
      <c r="IMD249" s="309">
        <f t="shared" si="156"/>
        <v>0</v>
      </c>
      <c r="IME249" s="309">
        <f t="shared" si="156"/>
        <v>0</v>
      </c>
      <c r="IMF249" s="309">
        <f t="shared" si="156"/>
        <v>0</v>
      </c>
      <c r="IMG249" s="309">
        <f t="shared" si="156"/>
        <v>0</v>
      </c>
      <c r="IMH249" s="309">
        <f t="shared" si="156"/>
        <v>0</v>
      </c>
      <c r="IMI249" s="309">
        <f t="shared" si="156"/>
        <v>0</v>
      </c>
      <c r="IMJ249" s="309">
        <f t="shared" si="156"/>
        <v>0</v>
      </c>
      <c r="IMK249" s="309">
        <f t="shared" si="156"/>
        <v>0</v>
      </c>
      <c r="IML249" s="309">
        <f t="shared" si="156"/>
        <v>0</v>
      </c>
      <c r="IMM249" s="309">
        <f t="shared" si="156"/>
        <v>0</v>
      </c>
      <c r="IMN249" s="309">
        <f t="shared" si="156"/>
        <v>0</v>
      </c>
      <c r="IMO249" s="309">
        <f t="shared" si="156"/>
        <v>0</v>
      </c>
      <c r="IMP249" s="309">
        <f t="shared" si="156"/>
        <v>0</v>
      </c>
      <c r="IMQ249" s="309">
        <f t="shared" si="156"/>
        <v>0</v>
      </c>
      <c r="IMR249" s="309">
        <f t="shared" si="156"/>
        <v>0</v>
      </c>
      <c r="IMS249" s="309">
        <f t="shared" si="156"/>
        <v>0</v>
      </c>
      <c r="IMT249" s="309">
        <f t="shared" si="156"/>
        <v>0</v>
      </c>
      <c r="IMU249" s="309">
        <f t="shared" si="156"/>
        <v>0</v>
      </c>
      <c r="IMV249" s="309">
        <f t="shared" si="156"/>
        <v>0</v>
      </c>
      <c r="IMW249" s="309">
        <f t="shared" si="156"/>
        <v>0</v>
      </c>
      <c r="IMX249" s="309">
        <f t="shared" si="156"/>
        <v>0</v>
      </c>
      <c r="IMY249" s="309">
        <f t="shared" si="156"/>
        <v>0</v>
      </c>
      <c r="IMZ249" s="309">
        <f t="shared" ref="IMZ249:IPK249" si="157">IMZ208</f>
        <v>0</v>
      </c>
      <c r="INA249" s="309">
        <f t="shared" si="157"/>
        <v>0</v>
      </c>
      <c r="INB249" s="309">
        <f t="shared" si="157"/>
        <v>0</v>
      </c>
      <c r="INC249" s="309">
        <f t="shared" si="157"/>
        <v>0</v>
      </c>
      <c r="IND249" s="309">
        <f t="shared" si="157"/>
        <v>0</v>
      </c>
      <c r="INE249" s="309">
        <f t="shared" si="157"/>
        <v>0</v>
      </c>
      <c r="INF249" s="309">
        <f t="shared" si="157"/>
        <v>0</v>
      </c>
      <c r="ING249" s="309">
        <f t="shared" si="157"/>
        <v>0</v>
      </c>
      <c r="INH249" s="309">
        <f t="shared" si="157"/>
        <v>0</v>
      </c>
      <c r="INI249" s="309">
        <f t="shared" si="157"/>
        <v>0</v>
      </c>
      <c r="INJ249" s="309">
        <f t="shared" si="157"/>
        <v>0</v>
      </c>
      <c r="INK249" s="309">
        <f t="shared" si="157"/>
        <v>0</v>
      </c>
      <c r="INL249" s="309">
        <f t="shared" si="157"/>
        <v>0</v>
      </c>
      <c r="INM249" s="309">
        <f t="shared" si="157"/>
        <v>0</v>
      </c>
      <c r="INN249" s="309">
        <f t="shared" si="157"/>
        <v>0</v>
      </c>
      <c r="INO249" s="309">
        <f t="shared" si="157"/>
        <v>0</v>
      </c>
      <c r="INP249" s="309">
        <f t="shared" si="157"/>
        <v>0</v>
      </c>
      <c r="INQ249" s="309">
        <f t="shared" si="157"/>
        <v>0</v>
      </c>
      <c r="INR249" s="309">
        <f t="shared" si="157"/>
        <v>0</v>
      </c>
      <c r="INS249" s="309">
        <f t="shared" si="157"/>
        <v>0</v>
      </c>
      <c r="INT249" s="309">
        <f t="shared" si="157"/>
        <v>0</v>
      </c>
      <c r="INU249" s="309">
        <f t="shared" si="157"/>
        <v>0</v>
      </c>
      <c r="INV249" s="309">
        <f t="shared" si="157"/>
        <v>0</v>
      </c>
      <c r="INW249" s="309">
        <f t="shared" si="157"/>
        <v>0</v>
      </c>
      <c r="INX249" s="309">
        <f t="shared" si="157"/>
        <v>0</v>
      </c>
      <c r="INY249" s="309">
        <f t="shared" si="157"/>
        <v>0</v>
      </c>
      <c r="INZ249" s="309">
        <f t="shared" si="157"/>
        <v>0</v>
      </c>
      <c r="IOA249" s="309">
        <f t="shared" si="157"/>
        <v>0</v>
      </c>
      <c r="IOB249" s="309">
        <f t="shared" si="157"/>
        <v>0</v>
      </c>
      <c r="IOC249" s="309">
        <f t="shared" si="157"/>
        <v>0</v>
      </c>
      <c r="IOD249" s="309">
        <f t="shared" si="157"/>
        <v>0</v>
      </c>
      <c r="IOE249" s="309">
        <f t="shared" si="157"/>
        <v>0</v>
      </c>
      <c r="IOF249" s="309">
        <f t="shared" si="157"/>
        <v>0</v>
      </c>
      <c r="IOG249" s="309">
        <f t="shared" si="157"/>
        <v>0</v>
      </c>
      <c r="IOH249" s="309">
        <f t="shared" si="157"/>
        <v>0</v>
      </c>
      <c r="IOI249" s="309">
        <f t="shared" si="157"/>
        <v>0</v>
      </c>
      <c r="IOJ249" s="309">
        <f t="shared" si="157"/>
        <v>0</v>
      </c>
      <c r="IOK249" s="309">
        <f t="shared" si="157"/>
        <v>0</v>
      </c>
      <c r="IOL249" s="309">
        <f t="shared" si="157"/>
        <v>0</v>
      </c>
      <c r="IOM249" s="309">
        <f t="shared" si="157"/>
        <v>0</v>
      </c>
      <c r="ION249" s="309">
        <f t="shared" si="157"/>
        <v>0</v>
      </c>
      <c r="IOO249" s="309">
        <f t="shared" si="157"/>
        <v>0</v>
      </c>
      <c r="IOP249" s="309">
        <f t="shared" si="157"/>
        <v>0</v>
      </c>
      <c r="IOQ249" s="309">
        <f t="shared" si="157"/>
        <v>0</v>
      </c>
      <c r="IOR249" s="309">
        <f t="shared" si="157"/>
        <v>0</v>
      </c>
      <c r="IOS249" s="309">
        <f t="shared" si="157"/>
        <v>0</v>
      </c>
      <c r="IOT249" s="309">
        <f t="shared" si="157"/>
        <v>0</v>
      </c>
      <c r="IOU249" s="309">
        <f t="shared" si="157"/>
        <v>0</v>
      </c>
      <c r="IOV249" s="309">
        <f t="shared" si="157"/>
        <v>0</v>
      </c>
      <c r="IOW249" s="309">
        <f t="shared" si="157"/>
        <v>0</v>
      </c>
      <c r="IOX249" s="309">
        <f t="shared" si="157"/>
        <v>0</v>
      </c>
      <c r="IOY249" s="309">
        <f t="shared" si="157"/>
        <v>0</v>
      </c>
      <c r="IOZ249" s="309">
        <f t="shared" si="157"/>
        <v>0</v>
      </c>
      <c r="IPA249" s="309">
        <f t="shared" si="157"/>
        <v>0</v>
      </c>
      <c r="IPB249" s="309">
        <f t="shared" si="157"/>
        <v>0</v>
      </c>
      <c r="IPC249" s="309">
        <f t="shared" si="157"/>
        <v>0</v>
      </c>
      <c r="IPD249" s="309">
        <f t="shared" si="157"/>
        <v>0</v>
      </c>
      <c r="IPE249" s="309">
        <f t="shared" si="157"/>
        <v>0</v>
      </c>
      <c r="IPF249" s="309">
        <f t="shared" si="157"/>
        <v>0</v>
      </c>
      <c r="IPG249" s="309">
        <f t="shared" si="157"/>
        <v>0</v>
      </c>
      <c r="IPH249" s="309">
        <f t="shared" si="157"/>
        <v>0</v>
      </c>
      <c r="IPI249" s="309">
        <f t="shared" si="157"/>
        <v>0</v>
      </c>
      <c r="IPJ249" s="309">
        <f t="shared" si="157"/>
        <v>0</v>
      </c>
      <c r="IPK249" s="309">
        <f t="shared" si="157"/>
        <v>0</v>
      </c>
      <c r="IPL249" s="309">
        <f t="shared" ref="IPL249:IRW249" si="158">IPL208</f>
        <v>0</v>
      </c>
      <c r="IPM249" s="309">
        <f t="shared" si="158"/>
        <v>0</v>
      </c>
      <c r="IPN249" s="309">
        <f t="shared" si="158"/>
        <v>0</v>
      </c>
      <c r="IPO249" s="309">
        <f t="shared" si="158"/>
        <v>0</v>
      </c>
      <c r="IPP249" s="309">
        <f t="shared" si="158"/>
        <v>0</v>
      </c>
      <c r="IPQ249" s="309">
        <f t="shared" si="158"/>
        <v>0</v>
      </c>
      <c r="IPR249" s="309">
        <f t="shared" si="158"/>
        <v>0</v>
      </c>
      <c r="IPS249" s="309">
        <f t="shared" si="158"/>
        <v>0</v>
      </c>
      <c r="IPT249" s="309">
        <f t="shared" si="158"/>
        <v>0</v>
      </c>
      <c r="IPU249" s="309">
        <f t="shared" si="158"/>
        <v>0</v>
      </c>
      <c r="IPV249" s="309">
        <f t="shared" si="158"/>
        <v>0</v>
      </c>
      <c r="IPW249" s="309">
        <f t="shared" si="158"/>
        <v>0</v>
      </c>
      <c r="IPX249" s="309">
        <f t="shared" si="158"/>
        <v>0</v>
      </c>
      <c r="IPY249" s="309">
        <f t="shared" si="158"/>
        <v>0</v>
      </c>
      <c r="IPZ249" s="309">
        <f t="shared" si="158"/>
        <v>0</v>
      </c>
      <c r="IQA249" s="309">
        <f t="shared" si="158"/>
        <v>0</v>
      </c>
      <c r="IQB249" s="309">
        <f t="shared" si="158"/>
        <v>0</v>
      </c>
      <c r="IQC249" s="309">
        <f t="shared" si="158"/>
        <v>0</v>
      </c>
      <c r="IQD249" s="309">
        <f t="shared" si="158"/>
        <v>0</v>
      </c>
      <c r="IQE249" s="309">
        <f t="shared" si="158"/>
        <v>0</v>
      </c>
      <c r="IQF249" s="309">
        <f t="shared" si="158"/>
        <v>0</v>
      </c>
      <c r="IQG249" s="309">
        <f t="shared" si="158"/>
        <v>0</v>
      </c>
      <c r="IQH249" s="309">
        <f t="shared" si="158"/>
        <v>0</v>
      </c>
      <c r="IQI249" s="309">
        <f t="shared" si="158"/>
        <v>0</v>
      </c>
      <c r="IQJ249" s="309">
        <f t="shared" si="158"/>
        <v>0</v>
      </c>
      <c r="IQK249" s="309">
        <f t="shared" si="158"/>
        <v>0</v>
      </c>
      <c r="IQL249" s="309">
        <f t="shared" si="158"/>
        <v>0</v>
      </c>
      <c r="IQM249" s="309">
        <f t="shared" si="158"/>
        <v>0</v>
      </c>
      <c r="IQN249" s="309">
        <f t="shared" si="158"/>
        <v>0</v>
      </c>
      <c r="IQO249" s="309">
        <f t="shared" si="158"/>
        <v>0</v>
      </c>
      <c r="IQP249" s="309">
        <f t="shared" si="158"/>
        <v>0</v>
      </c>
      <c r="IQQ249" s="309">
        <f t="shared" si="158"/>
        <v>0</v>
      </c>
      <c r="IQR249" s="309">
        <f t="shared" si="158"/>
        <v>0</v>
      </c>
      <c r="IQS249" s="309">
        <f t="shared" si="158"/>
        <v>0</v>
      </c>
      <c r="IQT249" s="309">
        <f t="shared" si="158"/>
        <v>0</v>
      </c>
      <c r="IQU249" s="309">
        <f t="shared" si="158"/>
        <v>0</v>
      </c>
      <c r="IQV249" s="309">
        <f t="shared" si="158"/>
        <v>0</v>
      </c>
      <c r="IQW249" s="309">
        <f t="shared" si="158"/>
        <v>0</v>
      </c>
      <c r="IQX249" s="309">
        <f t="shared" si="158"/>
        <v>0</v>
      </c>
      <c r="IQY249" s="309">
        <f t="shared" si="158"/>
        <v>0</v>
      </c>
      <c r="IQZ249" s="309">
        <f t="shared" si="158"/>
        <v>0</v>
      </c>
      <c r="IRA249" s="309">
        <f t="shared" si="158"/>
        <v>0</v>
      </c>
      <c r="IRB249" s="309">
        <f t="shared" si="158"/>
        <v>0</v>
      </c>
      <c r="IRC249" s="309">
        <f t="shared" si="158"/>
        <v>0</v>
      </c>
      <c r="IRD249" s="309">
        <f t="shared" si="158"/>
        <v>0</v>
      </c>
      <c r="IRE249" s="309">
        <f t="shared" si="158"/>
        <v>0</v>
      </c>
      <c r="IRF249" s="309">
        <f t="shared" si="158"/>
        <v>0</v>
      </c>
      <c r="IRG249" s="309">
        <f t="shared" si="158"/>
        <v>0</v>
      </c>
      <c r="IRH249" s="309">
        <f t="shared" si="158"/>
        <v>0</v>
      </c>
      <c r="IRI249" s="309">
        <f t="shared" si="158"/>
        <v>0</v>
      </c>
      <c r="IRJ249" s="309">
        <f t="shared" si="158"/>
        <v>0</v>
      </c>
      <c r="IRK249" s="309">
        <f t="shared" si="158"/>
        <v>0</v>
      </c>
      <c r="IRL249" s="309">
        <f t="shared" si="158"/>
        <v>0</v>
      </c>
      <c r="IRM249" s="309">
        <f t="shared" si="158"/>
        <v>0</v>
      </c>
      <c r="IRN249" s="309">
        <f t="shared" si="158"/>
        <v>0</v>
      </c>
      <c r="IRO249" s="309">
        <f t="shared" si="158"/>
        <v>0</v>
      </c>
      <c r="IRP249" s="309">
        <f t="shared" si="158"/>
        <v>0</v>
      </c>
      <c r="IRQ249" s="309">
        <f t="shared" si="158"/>
        <v>0</v>
      </c>
      <c r="IRR249" s="309">
        <f t="shared" si="158"/>
        <v>0</v>
      </c>
      <c r="IRS249" s="309">
        <f t="shared" si="158"/>
        <v>0</v>
      </c>
      <c r="IRT249" s="309">
        <f t="shared" si="158"/>
        <v>0</v>
      </c>
      <c r="IRU249" s="309">
        <f t="shared" si="158"/>
        <v>0</v>
      </c>
      <c r="IRV249" s="309">
        <f t="shared" si="158"/>
        <v>0</v>
      </c>
      <c r="IRW249" s="309">
        <f t="shared" si="158"/>
        <v>0</v>
      </c>
      <c r="IRX249" s="309">
        <f t="shared" ref="IRX249:IUI249" si="159">IRX208</f>
        <v>0</v>
      </c>
      <c r="IRY249" s="309">
        <f t="shared" si="159"/>
        <v>0</v>
      </c>
      <c r="IRZ249" s="309">
        <f t="shared" si="159"/>
        <v>0</v>
      </c>
      <c r="ISA249" s="309">
        <f t="shared" si="159"/>
        <v>0</v>
      </c>
      <c r="ISB249" s="309">
        <f t="shared" si="159"/>
        <v>0</v>
      </c>
      <c r="ISC249" s="309">
        <f t="shared" si="159"/>
        <v>0</v>
      </c>
      <c r="ISD249" s="309">
        <f t="shared" si="159"/>
        <v>0</v>
      </c>
      <c r="ISE249" s="309">
        <f t="shared" si="159"/>
        <v>0</v>
      </c>
      <c r="ISF249" s="309">
        <f t="shared" si="159"/>
        <v>0</v>
      </c>
      <c r="ISG249" s="309">
        <f t="shared" si="159"/>
        <v>0</v>
      </c>
      <c r="ISH249" s="309">
        <f t="shared" si="159"/>
        <v>0</v>
      </c>
      <c r="ISI249" s="309">
        <f t="shared" si="159"/>
        <v>0</v>
      </c>
      <c r="ISJ249" s="309">
        <f t="shared" si="159"/>
        <v>0</v>
      </c>
      <c r="ISK249" s="309">
        <f t="shared" si="159"/>
        <v>0</v>
      </c>
      <c r="ISL249" s="309">
        <f t="shared" si="159"/>
        <v>0</v>
      </c>
      <c r="ISM249" s="309">
        <f t="shared" si="159"/>
        <v>0</v>
      </c>
      <c r="ISN249" s="309">
        <f t="shared" si="159"/>
        <v>0</v>
      </c>
      <c r="ISO249" s="309">
        <f t="shared" si="159"/>
        <v>0</v>
      </c>
      <c r="ISP249" s="309">
        <f t="shared" si="159"/>
        <v>0</v>
      </c>
      <c r="ISQ249" s="309">
        <f t="shared" si="159"/>
        <v>0</v>
      </c>
      <c r="ISR249" s="309">
        <f t="shared" si="159"/>
        <v>0</v>
      </c>
      <c r="ISS249" s="309">
        <f t="shared" si="159"/>
        <v>0</v>
      </c>
      <c r="IST249" s="309">
        <f t="shared" si="159"/>
        <v>0</v>
      </c>
      <c r="ISU249" s="309">
        <f t="shared" si="159"/>
        <v>0</v>
      </c>
      <c r="ISV249" s="309">
        <f t="shared" si="159"/>
        <v>0</v>
      </c>
      <c r="ISW249" s="309">
        <f t="shared" si="159"/>
        <v>0</v>
      </c>
      <c r="ISX249" s="309">
        <f t="shared" si="159"/>
        <v>0</v>
      </c>
      <c r="ISY249" s="309">
        <f t="shared" si="159"/>
        <v>0</v>
      </c>
      <c r="ISZ249" s="309">
        <f t="shared" si="159"/>
        <v>0</v>
      </c>
      <c r="ITA249" s="309">
        <f t="shared" si="159"/>
        <v>0</v>
      </c>
      <c r="ITB249" s="309">
        <f t="shared" si="159"/>
        <v>0</v>
      </c>
      <c r="ITC249" s="309">
        <f t="shared" si="159"/>
        <v>0</v>
      </c>
      <c r="ITD249" s="309">
        <f t="shared" si="159"/>
        <v>0</v>
      </c>
      <c r="ITE249" s="309">
        <f t="shared" si="159"/>
        <v>0</v>
      </c>
      <c r="ITF249" s="309">
        <f t="shared" si="159"/>
        <v>0</v>
      </c>
      <c r="ITG249" s="309">
        <f t="shared" si="159"/>
        <v>0</v>
      </c>
      <c r="ITH249" s="309">
        <f t="shared" si="159"/>
        <v>0</v>
      </c>
      <c r="ITI249" s="309">
        <f t="shared" si="159"/>
        <v>0</v>
      </c>
      <c r="ITJ249" s="309">
        <f t="shared" si="159"/>
        <v>0</v>
      </c>
      <c r="ITK249" s="309">
        <f t="shared" si="159"/>
        <v>0</v>
      </c>
      <c r="ITL249" s="309">
        <f t="shared" si="159"/>
        <v>0</v>
      </c>
      <c r="ITM249" s="309">
        <f t="shared" si="159"/>
        <v>0</v>
      </c>
      <c r="ITN249" s="309">
        <f t="shared" si="159"/>
        <v>0</v>
      </c>
      <c r="ITO249" s="309">
        <f t="shared" si="159"/>
        <v>0</v>
      </c>
      <c r="ITP249" s="309">
        <f t="shared" si="159"/>
        <v>0</v>
      </c>
      <c r="ITQ249" s="309">
        <f t="shared" si="159"/>
        <v>0</v>
      </c>
      <c r="ITR249" s="309">
        <f t="shared" si="159"/>
        <v>0</v>
      </c>
      <c r="ITS249" s="309">
        <f t="shared" si="159"/>
        <v>0</v>
      </c>
      <c r="ITT249" s="309">
        <f t="shared" si="159"/>
        <v>0</v>
      </c>
      <c r="ITU249" s="309">
        <f t="shared" si="159"/>
        <v>0</v>
      </c>
      <c r="ITV249" s="309">
        <f t="shared" si="159"/>
        <v>0</v>
      </c>
      <c r="ITW249" s="309">
        <f t="shared" si="159"/>
        <v>0</v>
      </c>
      <c r="ITX249" s="309">
        <f t="shared" si="159"/>
        <v>0</v>
      </c>
      <c r="ITY249" s="309">
        <f t="shared" si="159"/>
        <v>0</v>
      </c>
      <c r="ITZ249" s="309">
        <f t="shared" si="159"/>
        <v>0</v>
      </c>
      <c r="IUA249" s="309">
        <f t="shared" si="159"/>
        <v>0</v>
      </c>
      <c r="IUB249" s="309">
        <f t="shared" si="159"/>
        <v>0</v>
      </c>
      <c r="IUC249" s="309">
        <f t="shared" si="159"/>
        <v>0</v>
      </c>
      <c r="IUD249" s="309">
        <f t="shared" si="159"/>
        <v>0</v>
      </c>
      <c r="IUE249" s="309">
        <f t="shared" si="159"/>
        <v>0</v>
      </c>
      <c r="IUF249" s="309">
        <f t="shared" si="159"/>
        <v>0</v>
      </c>
      <c r="IUG249" s="309">
        <f t="shared" si="159"/>
        <v>0</v>
      </c>
      <c r="IUH249" s="309">
        <f t="shared" si="159"/>
        <v>0</v>
      </c>
      <c r="IUI249" s="309">
        <f t="shared" si="159"/>
        <v>0</v>
      </c>
      <c r="IUJ249" s="309">
        <f t="shared" ref="IUJ249:IWU249" si="160">IUJ208</f>
        <v>0</v>
      </c>
      <c r="IUK249" s="309">
        <f t="shared" si="160"/>
        <v>0</v>
      </c>
      <c r="IUL249" s="309">
        <f t="shared" si="160"/>
        <v>0</v>
      </c>
      <c r="IUM249" s="309">
        <f t="shared" si="160"/>
        <v>0</v>
      </c>
      <c r="IUN249" s="309">
        <f t="shared" si="160"/>
        <v>0</v>
      </c>
      <c r="IUO249" s="309">
        <f t="shared" si="160"/>
        <v>0</v>
      </c>
      <c r="IUP249" s="309">
        <f t="shared" si="160"/>
        <v>0</v>
      </c>
      <c r="IUQ249" s="309">
        <f t="shared" si="160"/>
        <v>0</v>
      </c>
      <c r="IUR249" s="309">
        <f t="shared" si="160"/>
        <v>0</v>
      </c>
      <c r="IUS249" s="309">
        <f t="shared" si="160"/>
        <v>0</v>
      </c>
      <c r="IUT249" s="309">
        <f t="shared" si="160"/>
        <v>0</v>
      </c>
      <c r="IUU249" s="309">
        <f t="shared" si="160"/>
        <v>0</v>
      </c>
      <c r="IUV249" s="309">
        <f t="shared" si="160"/>
        <v>0</v>
      </c>
      <c r="IUW249" s="309">
        <f t="shared" si="160"/>
        <v>0</v>
      </c>
      <c r="IUX249" s="309">
        <f t="shared" si="160"/>
        <v>0</v>
      </c>
      <c r="IUY249" s="309">
        <f t="shared" si="160"/>
        <v>0</v>
      </c>
      <c r="IUZ249" s="309">
        <f t="shared" si="160"/>
        <v>0</v>
      </c>
      <c r="IVA249" s="309">
        <f t="shared" si="160"/>
        <v>0</v>
      </c>
      <c r="IVB249" s="309">
        <f t="shared" si="160"/>
        <v>0</v>
      </c>
      <c r="IVC249" s="309">
        <f t="shared" si="160"/>
        <v>0</v>
      </c>
      <c r="IVD249" s="309">
        <f t="shared" si="160"/>
        <v>0</v>
      </c>
      <c r="IVE249" s="309">
        <f t="shared" si="160"/>
        <v>0</v>
      </c>
      <c r="IVF249" s="309">
        <f t="shared" si="160"/>
        <v>0</v>
      </c>
      <c r="IVG249" s="309">
        <f t="shared" si="160"/>
        <v>0</v>
      </c>
      <c r="IVH249" s="309">
        <f t="shared" si="160"/>
        <v>0</v>
      </c>
      <c r="IVI249" s="309">
        <f t="shared" si="160"/>
        <v>0</v>
      </c>
      <c r="IVJ249" s="309">
        <f t="shared" si="160"/>
        <v>0</v>
      </c>
      <c r="IVK249" s="309">
        <f t="shared" si="160"/>
        <v>0</v>
      </c>
      <c r="IVL249" s="309">
        <f t="shared" si="160"/>
        <v>0</v>
      </c>
      <c r="IVM249" s="309">
        <f t="shared" si="160"/>
        <v>0</v>
      </c>
      <c r="IVN249" s="309">
        <f t="shared" si="160"/>
        <v>0</v>
      </c>
      <c r="IVO249" s="309">
        <f t="shared" si="160"/>
        <v>0</v>
      </c>
      <c r="IVP249" s="309">
        <f t="shared" si="160"/>
        <v>0</v>
      </c>
      <c r="IVQ249" s="309">
        <f t="shared" si="160"/>
        <v>0</v>
      </c>
      <c r="IVR249" s="309">
        <f t="shared" si="160"/>
        <v>0</v>
      </c>
      <c r="IVS249" s="309">
        <f t="shared" si="160"/>
        <v>0</v>
      </c>
      <c r="IVT249" s="309">
        <f t="shared" si="160"/>
        <v>0</v>
      </c>
      <c r="IVU249" s="309">
        <f t="shared" si="160"/>
        <v>0</v>
      </c>
      <c r="IVV249" s="309">
        <f t="shared" si="160"/>
        <v>0</v>
      </c>
      <c r="IVW249" s="309">
        <f t="shared" si="160"/>
        <v>0</v>
      </c>
      <c r="IVX249" s="309">
        <f t="shared" si="160"/>
        <v>0</v>
      </c>
      <c r="IVY249" s="309">
        <f t="shared" si="160"/>
        <v>0</v>
      </c>
      <c r="IVZ249" s="309">
        <f t="shared" si="160"/>
        <v>0</v>
      </c>
      <c r="IWA249" s="309">
        <f t="shared" si="160"/>
        <v>0</v>
      </c>
      <c r="IWB249" s="309">
        <f t="shared" si="160"/>
        <v>0</v>
      </c>
      <c r="IWC249" s="309">
        <f t="shared" si="160"/>
        <v>0</v>
      </c>
      <c r="IWD249" s="309">
        <f t="shared" si="160"/>
        <v>0</v>
      </c>
      <c r="IWE249" s="309">
        <f t="shared" si="160"/>
        <v>0</v>
      </c>
      <c r="IWF249" s="309">
        <f t="shared" si="160"/>
        <v>0</v>
      </c>
      <c r="IWG249" s="309">
        <f t="shared" si="160"/>
        <v>0</v>
      </c>
      <c r="IWH249" s="309">
        <f t="shared" si="160"/>
        <v>0</v>
      </c>
      <c r="IWI249" s="309">
        <f t="shared" si="160"/>
        <v>0</v>
      </c>
      <c r="IWJ249" s="309">
        <f t="shared" si="160"/>
        <v>0</v>
      </c>
      <c r="IWK249" s="309">
        <f t="shared" si="160"/>
        <v>0</v>
      </c>
      <c r="IWL249" s="309">
        <f t="shared" si="160"/>
        <v>0</v>
      </c>
      <c r="IWM249" s="309">
        <f t="shared" si="160"/>
        <v>0</v>
      </c>
      <c r="IWN249" s="309">
        <f t="shared" si="160"/>
        <v>0</v>
      </c>
      <c r="IWO249" s="309">
        <f t="shared" si="160"/>
        <v>0</v>
      </c>
      <c r="IWP249" s="309">
        <f t="shared" si="160"/>
        <v>0</v>
      </c>
      <c r="IWQ249" s="309">
        <f t="shared" si="160"/>
        <v>0</v>
      </c>
      <c r="IWR249" s="309">
        <f t="shared" si="160"/>
        <v>0</v>
      </c>
      <c r="IWS249" s="309">
        <f t="shared" si="160"/>
        <v>0</v>
      </c>
      <c r="IWT249" s="309">
        <f t="shared" si="160"/>
        <v>0</v>
      </c>
      <c r="IWU249" s="309">
        <f t="shared" si="160"/>
        <v>0</v>
      </c>
      <c r="IWV249" s="309">
        <f t="shared" ref="IWV249:IZG249" si="161">IWV208</f>
        <v>0</v>
      </c>
      <c r="IWW249" s="309">
        <f t="shared" si="161"/>
        <v>0</v>
      </c>
      <c r="IWX249" s="309">
        <f t="shared" si="161"/>
        <v>0</v>
      </c>
      <c r="IWY249" s="309">
        <f t="shared" si="161"/>
        <v>0</v>
      </c>
      <c r="IWZ249" s="309">
        <f t="shared" si="161"/>
        <v>0</v>
      </c>
      <c r="IXA249" s="309">
        <f t="shared" si="161"/>
        <v>0</v>
      </c>
      <c r="IXB249" s="309">
        <f t="shared" si="161"/>
        <v>0</v>
      </c>
      <c r="IXC249" s="309">
        <f t="shared" si="161"/>
        <v>0</v>
      </c>
      <c r="IXD249" s="309">
        <f t="shared" si="161"/>
        <v>0</v>
      </c>
      <c r="IXE249" s="309">
        <f t="shared" si="161"/>
        <v>0</v>
      </c>
      <c r="IXF249" s="309">
        <f t="shared" si="161"/>
        <v>0</v>
      </c>
      <c r="IXG249" s="309">
        <f t="shared" si="161"/>
        <v>0</v>
      </c>
      <c r="IXH249" s="309">
        <f t="shared" si="161"/>
        <v>0</v>
      </c>
      <c r="IXI249" s="309">
        <f t="shared" si="161"/>
        <v>0</v>
      </c>
      <c r="IXJ249" s="309">
        <f t="shared" si="161"/>
        <v>0</v>
      </c>
      <c r="IXK249" s="309">
        <f t="shared" si="161"/>
        <v>0</v>
      </c>
      <c r="IXL249" s="309">
        <f t="shared" si="161"/>
        <v>0</v>
      </c>
      <c r="IXM249" s="309">
        <f t="shared" si="161"/>
        <v>0</v>
      </c>
      <c r="IXN249" s="309">
        <f t="shared" si="161"/>
        <v>0</v>
      </c>
      <c r="IXO249" s="309">
        <f t="shared" si="161"/>
        <v>0</v>
      </c>
      <c r="IXP249" s="309">
        <f t="shared" si="161"/>
        <v>0</v>
      </c>
      <c r="IXQ249" s="309">
        <f t="shared" si="161"/>
        <v>0</v>
      </c>
      <c r="IXR249" s="309">
        <f t="shared" si="161"/>
        <v>0</v>
      </c>
      <c r="IXS249" s="309">
        <f t="shared" si="161"/>
        <v>0</v>
      </c>
      <c r="IXT249" s="309">
        <f t="shared" si="161"/>
        <v>0</v>
      </c>
      <c r="IXU249" s="309">
        <f t="shared" si="161"/>
        <v>0</v>
      </c>
      <c r="IXV249" s="309">
        <f t="shared" si="161"/>
        <v>0</v>
      </c>
      <c r="IXW249" s="309">
        <f t="shared" si="161"/>
        <v>0</v>
      </c>
      <c r="IXX249" s="309">
        <f t="shared" si="161"/>
        <v>0</v>
      </c>
      <c r="IXY249" s="309">
        <f t="shared" si="161"/>
        <v>0</v>
      </c>
      <c r="IXZ249" s="309">
        <f t="shared" si="161"/>
        <v>0</v>
      </c>
      <c r="IYA249" s="309">
        <f t="shared" si="161"/>
        <v>0</v>
      </c>
      <c r="IYB249" s="309">
        <f t="shared" si="161"/>
        <v>0</v>
      </c>
      <c r="IYC249" s="309">
        <f t="shared" si="161"/>
        <v>0</v>
      </c>
      <c r="IYD249" s="309">
        <f t="shared" si="161"/>
        <v>0</v>
      </c>
      <c r="IYE249" s="309">
        <f t="shared" si="161"/>
        <v>0</v>
      </c>
      <c r="IYF249" s="309">
        <f t="shared" si="161"/>
        <v>0</v>
      </c>
      <c r="IYG249" s="309">
        <f t="shared" si="161"/>
        <v>0</v>
      </c>
      <c r="IYH249" s="309">
        <f t="shared" si="161"/>
        <v>0</v>
      </c>
      <c r="IYI249" s="309">
        <f t="shared" si="161"/>
        <v>0</v>
      </c>
      <c r="IYJ249" s="309">
        <f t="shared" si="161"/>
        <v>0</v>
      </c>
      <c r="IYK249" s="309">
        <f t="shared" si="161"/>
        <v>0</v>
      </c>
      <c r="IYL249" s="309">
        <f t="shared" si="161"/>
        <v>0</v>
      </c>
      <c r="IYM249" s="309">
        <f t="shared" si="161"/>
        <v>0</v>
      </c>
      <c r="IYN249" s="309">
        <f t="shared" si="161"/>
        <v>0</v>
      </c>
      <c r="IYO249" s="309">
        <f t="shared" si="161"/>
        <v>0</v>
      </c>
      <c r="IYP249" s="309">
        <f t="shared" si="161"/>
        <v>0</v>
      </c>
      <c r="IYQ249" s="309">
        <f t="shared" si="161"/>
        <v>0</v>
      </c>
      <c r="IYR249" s="309">
        <f t="shared" si="161"/>
        <v>0</v>
      </c>
      <c r="IYS249" s="309">
        <f t="shared" si="161"/>
        <v>0</v>
      </c>
      <c r="IYT249" s="309">
        <f t="shared" si="161"/>
        <v>0</v>
      </c>
      <c r="IYU249" s="309">
        <f t="shared" si="161"/>
        <v>0</v>
      </c>
      <c r="IYV249" s="309">
        <f t="shared" si="161"/>
        <v>0</v>
      </c>
      <c r="IYW249" s="309">
        <f t="shared" si="161"/>
        <v>0</v>
      </c>
      <c r="IYX249" s="309">
        <f t="shared" si="161"/>
        <v>0</v>
      </c>
      <c r="IYY249" s="309">
        <f t="shared" si="161"/>
        <v>0</v>
      </c>
      <c r="IYZ249" s="309">
        <f t="shared" si="161"/>
        <v>0</v>
      </c>
      <c r="IZA249" s="309">
        <f t="shared" si="161"/>
        <v>0</v>
      </c>
      <c r="IZB249" s="309">
        <f t="shared" si="161"/>
        <v>0</v>
      </c>
      <c r="IZC249" s="309">
        <f t="shared" si="161"/>
        <v>0</v>
      </c>
      <c r="IZD249" s="309">
        <f t="shared" si="161"/>
        <v>0</v>
      </c>
      <c r="IZE249" s="309">
        <f t="shared" si="161"/>
        <v>0</v>
      </c>
      <c r="IZF249" s="309">
        <f t="shared" si="161"/>
        <v>0</v>
      </c>
      <c r="IZG249" s="309">
        <f t="shared" si="161"/>
        <v>0</v>
      </c>
      <c r="IZH249" s="309">
        <f t="shared" ref="IZH249:JBS249" si="162">IZH208</f>
        <v>0</v>
      </c>
      <c r="IZI249" s="309">
        <f t="shared" si="162"/>
        <v>0</v>
      </c>
      <c r="IZJ249" s="309">
        <f t="shared" si="162"/>
        <v>0</v>
      </c>
      <c r="IZK249" s="309">
        <f t="shared" si="162"/>
        <v>0</v>
      </c>
      <c r="IZL249" s="309">
        <f t="shared" si="162"/>
        <v>0</v>
      </c>
      <c r="IZM249" s="309">
        <f t="shared" si="162"/>
        <v>0</v>
      </c>
      <c r="IZN249" s="309">
        <f t="shared" si="162"/>
        <v>0</v>
      </c>
      <c r="IZO249" s="309">
        <f t="shared" si="162"/>
        <v>0</v>
      </c>
      <c r="IZP249" s="309">
        <f t="shared" si="162"/>
        <v>0</v>
      </c>
      <c r="IZQ249" s="309">
        <f t="shared" si="162"/>
        <v>0</v>
      </c>
      <c r="IZR249" s="309">
        <f t="shared" si="162"/>
        <v>0</v>
      </c>
      <c r="IZS249" s="309">
        <f t="shared" si="162"/>
        <v>0</v>
      </c>
      <c r="IZT249" s="309">
        <f t="shared" si="162"/>
        <v>0</v>
      </c>
      <c r="IZU249" s="309">
        <f t="shared" si="162"/>
        <v>0</v>
      </c>
      <c r="IZV249" s="309">
        <f t="shared" si="162"/>
        <v>0</v>
      </c>
      <c r="IZW249" s="309">
        <f t="shared" si="162"/>
        <v>0</v>
      </c>
      <c r="IZX249" s="309">
        <f t="shared" si="162"/>
        <v>0</v>
      </c>
      <c r="IZY249" s="309">
        <f t="shared" si="162"/>
        <v>0</v>
      </c>
      <c r="IZZ249" s="309">
        <f t="shared" si="162"/>
        <v>0</v>
      </c>
      <c r="JAA249" s="309">
        <f t="shared" si="162"/>
        <v>0</v>
      </c>
      <c r="JAB249" s="309">
        <f t="shared" si="162"/>
        <v>0</v>
      </c>
      <c r="JAC249" s="309">
        <f t="shared" si="162"/>
        <v>0</v>
      </c>
      <c r="JAD249" s="309">
        <f t="shared" si="162"/>
        <v>0</v>
      </c>
      <c r="JAE249" s="309">
        <f t="shared" si="162"/>
        <v>0</v>
      </c>
      <c r="JAF249" s="309">
        <f t="shared" si="162"/>
        <v>0</v>
      </c>
      <c r="JAG249" s="309">
        <f t="shared" si="162"/>
        <v>0</v>
      </c>
      <c r="JAH249" s="309">
        <f t="shared" si="162"/>
        <v>0</v>
      </c>
      <c r="JAI249" s="309">
        <f t="shared" si="162"/>
        <v>0</v>
      </c>
      <c r="JAJ249" s="309">
        <f t="shared" si="162"/>
        <v>0</v>
      </c>
      <c r="JAK249" s="309">
        <f t="shared" si="162"/>
        <v>0</v>
      </c>
      <c r="JAL249" s="309">
        <f t="shared" si="162"/>
        <v>0</v>
      </c>
      <c r="JAM249" s="309">
        <f t="shared" si="162"/>
        <v>0</v>
      </c>
      <c r="JAN249" s="309">
        <f t="shared" si="162"/>
        <v>0</v>
      </c>
      <c r="JAO249" s="309">
        <f t="shared" si="162"/>
        <v>0</v>
      </c>
      <c r="JAP249" s="309">
        <f t="shared" si="162"/>
        <v>0</v>
      </c>
      <c r="JAQ249" s="309">
        <f t="shared" si="162"/>
        <v>0</v>
      </c>
      <c r="JAR249" s="309">
        <f t="shared" si="162"/>
        <v>0</v>
      </c>
      <c r="JAS249" s="309">
        <f t="shared" si="162"/>
        <v>0</v>
      </c>
      <c r="JAT249" s="309">
        <f t="shared" si="162"/>
        <v>0</v>
      </c>
      <c r="JAU249" s="309">
        <f t="shared" si="162"/>
        <v>0</v>
      </c>
      <c r="JAV249" s="309">
        <f t="shared" si="162"/>
        <v>0</v>
      </c>
      <c r="JAW249" s="309">
        <f t="shared" si="162"/>
        <v>0</v>
      </c>
      <c r="JAX249" s="309">
        <f t="shared" si="162"/>
        <v>0</v>
      </c>
      <c r="JAY249" s="309">
        <f t="shared" si="162"/>
        <v>0</v>
      </c>
      <c r="JAZ249" s="309">
        <f t="shared" si="162"/>
        <v>0</v>
      </c>
      <c r="JBA249" s="309">
        <f t="shared" si="162"/>
        <v>0</v>
      </c>
      <c r="JBB249" s="309">
        <f t="shared" si="162"/>
        <v>0</v>
      </c>
      <c r="JBC249" s="309">
        <f t="shared" si="162"/>
        <v>0</v>
      </c>
      <c r="JBD249" s="309">
        <f t="shared" si="162"/>
        <v>0</v>
      </c>
      <c r="JBE249" s="309">
        <f t="shared" si="162"/>
        <v>0</v>
      </c>
      <c r="JBF249" s="309">
        <f t="shared" si="162"/>
        <v>0</v>
      </c>
      <c r="JBG249" s="309">
        <f t="shared" si="162"/>
        <v>0</v>
      </c>
      <c r="JBH249" s="309">
        <f t="shared" si="162"/>
        <v>0</v>
      </c>
      <c r="JBI249" s="309">
        <f t="shared" si="162"/>
        <v>0</v>
      </c>
      <c r="JBJ249" s="309">
        <f t="shared" si="162"/>
        <v>0</v>
      </c>
      <c r="JBK249" s="309">
        <f t="shared" si="162"/>
        <v>0</v>
      </c>
      <c r="JBL249" s="309">
        <f t="shared" si="162"/>
        <v>0</v>
      </c>
      <c r="JBM249" s="309">
        <f t="shared" si="162"/>
        <v>0</v>
      </c>
      <c r="JBN249" s="309">
        <f t="shared" si="162"/>
        <v>0</v>
      </c>
      <c r="JBO249" s="309">
        <f t="shared" si="162"/>
        <v>0</v>
      </c>
      <c r="JBP249" s="309">
        <f t="shared" si="162"/>
        <v>0</v>
      </c>
      <c r="JBQ249" s="309">
        <f t="shared" si="162"/>
        <v>0</v>
      </c>
      <c r="JBR249" s="309">
        <f t="shared" si="162"/>
        <v>0</v>
      </c>
      <c r="JBS249" s="309">
        <f t="shared" si="162"/>
        <v>0</v>
      </c>
      <c r="JBT249" s="309">
        <f t="shared" ref="JBT249:JEE249" si="163">JBT208</f>
        <v>0</v>
      </c>
      <c r="JBU249" s="309">
        <f t="shared" si="163"/>
        <v>0</v>
      </c>
      <c r="JBV249" s="309">
        <f t="shared" si="163"/>
        <v>0</v>
      </c>
      <c r="JBW249" s="309">
        <f t="shared" si="163"/>
        <v>0</v>
      </c>
      <c r="JBX249" s="309">
        <f t="shared" si="163"/>
        <v>0</v>
      </c>
      <c r="JBY249" s="309">
        <f t="shared" si="163"/>
        <v>0</v>
      </c>
      <c r="JBZ249" s="309">
        <f t="shared" si="163"/>
        <v>0</v>
      </c>
      <c r="JCA249" s="309">
        <f t="shared" si="163"/>
        <v>0</v>
      </c>
      <c r="JCB249" s="309">
        <f t="shared" si="163"/>
        <v>0</v>
      </c>
      <c r="JCC249" s="309">
        <f t="shared" si="163"/>
        <v>0</v>
      </c>
      <c r="JCD249" s="309">
        <f t="shared" si="163"/>
        <v>0</v>
      </c>
      <c r="JCE249" s="309">
        <f t="shared" si="163"/>
        <v>0</v>
      </c>
      <c r="JCF249" s="309">
        <f t="shared" si="163"/>
        <v>0</v>
      </c>
      <c r="JCG249" s="309">
        <f t="shared" si="163"/>
        <v>0</v>
      </c>
      <c r="JCH249" s="309">
        <f t="shared" si="163"/>
        <v>0</v>
      </c>
      <c r="JCI249" s="309">
        <f t="shared" si="163"/>
        <v>0</v>
      </c>
      <c r="JCJ249" s="309">
        <f t="shared" si="163"/>
        <v>0</v>
      </c>
      <c r="JCK249" s="309">
        <f t="shared" si="163"/>
        <v>0</v>
      </c>
      <c r="JCL249" s="309">
        <f t="shared" si="163"/>
        <v>0</v>
      </c>
      <c r="JCM249" s="309">
        <f t="shared" si="163"/>
        <v>0</v>
      </c>
      <c r="JCN249" s="309">
        <f t="shared" si="163"/>
        <v>0</v>
      </c>
      <c r="JCO249" s="309">
        <f t="shared" si="163"/>
        <v>0</v>
      </c>
      <c r="JCP249" s="309">
        <f t="shared" si="163"/>
        <v>0</v>
      </c>
      <c r="JCQ249" s="309">
        <f t="shared" si="163"/>
        <v>0</v>
      </c>
      <c r="JCR249" s="309">
        <f t="shared" si="163"/>
        <v>0</v>
      </c>
      <c r="JCS249" s="309">
        <f t="shared" si="163"/>
        <v>0</v>
      </c>
      <c r="JCT249" s="309">
        <f t="shared" si="163"/>
        <v>0</v>
      </c>
      <c r="JCU249" s="309">
        <f t="shared" si="163"/>
        <v>0</v>
      </c>
      <c r="JCV249" s="309">
        <f t="shared" si="163"/>
        <v>0</v>
      </c>
      <c r="JCW249" s="309">
        <f t="shared" si="163"/>
        <v>0</v>
      </c>
      <c r="JCX249" s="309">
        <f t="shared" si="163"/>
        <v>0</v>
      </c>
      <c r="JCY249" s="309">
        <f t="shared" si="163"/>
        <v>0</v>
      </c>
      <c r="JCZ249" s="309">
        <f t="shared" si="163"/>
        <v>0</v>
      </c>
      <c r="JDA249" s="309">
        <f t="shared" si="163"/>
        <v>0</v>
      </c>
      <c r="JDB249" s="309">
        <f t="shared" si="163"/>
        <v>0</v>
      </c>
      <c r="JDC249" s="309">
        <f t="shared" si="163"/>
        <v>0</v>
      </c>
      <c r="JDD249" s="309">
        <f t="shared" si="163"/>
        <v>0</v>
      </c>
      <c r="JDE249" s="309">
        <f t="shared" si="163"/>
        <v>0</v>
      </c>
      <c r="JDF249" s="309">
        <f t="shared" si="163"/>
        <v>0</v>
      </c>
      <c r="JDG249" s="309">
        <f t="shared" si="163"/>
        <v>0</v>
      </c>
      <c r="JDH249" s="309">
        <f t="shared" si="163"/>
        <v>0</v>
      </c>
      <c r="JDI249" s="309">
        <f t="shared" si="163"/>
        <v>0</v>
      </c>
      <c r="JDJ249" s="309">
        <f t="shared" si="163"/>
        <v>0</v>
      </c>
      <c r="JDK249" s="309">
        <f t="shared" si="163"/>
        <v>0</v>
      </c>
      <c r="JDL249" s="309">
        <f t="shared" si="163"/>
        <v>0</v>
      </c>
      <c r="JDM249" s="309">
        <f t="shared" si="163"/>
        <v>0</v>
      </c>
      <c r="JDN249" s="309">
        <f t="shared" si="163"/>
        <v>0</v>
      </c>
      <c r="JDO249" s="309">
        <f t="shared" si="163"/>
        <v>0</v>
      </c>
      <c r="JDP249" s="309">
        <f t="shared" si="163"/>
        <v>0</v>
      </c>
      <c r="JDQ249" s="309">
        <f t="shared" si="163"/>
        <v>0</v>
      </c>
      <c r="JDR249" s="309">
        <f t="shared" si="163"/>
        <v>0</v>
      </c>
      <c r="JDS249" s="309">
        <f t="shared" si="163"/>
        <v>0</v>
      </c>
      <c r="JDT249" s="309">
        <f t="shared" si="163"/>
        <v>0</v>
      </c>
      <c r="JDU249" s="309">
        <f t="shared" si="163"/>
        <v>0</v>
      </c>
      <c r="JDV249" s="309">
        <f t="shared" si="163"/>
        <v>0</v>
      </c>
      <c r="JDW249" s="309">
        <f t="shared" si="163"/>
        <v>0</v>
      </c>
      <c r="JDX249" s="309">
        <f t="shared" si="163"/>
        <v>0</v>
      </c>
      <c r="JDY249" s="309">
        <f t="shared" si="163"/>
        <v>0</v>
      </c>
      <c r="JDZ249" s="309">
        <f t="shared" si="163"/>
        <v>0</v>
      </c>
      <c r="JEA249" s="309">
        <f t="shared" si="163"/>
        <v>0</v>
      </c>
      <c r="JEB249" s="309">
        <f t="shared" si="163"/>
        <v>0</v>
      </c>
      <c r="JEC249" s="309">
        <f t="shared" si="163"/>
        <v>0</v>
      </c>
      <c r="JED249" s="309">
        <f t="shared" si="163"/>
        <v>0</v>
      </c>
      <c r="JEE249" s="309">
        <f t="shared" si="163"/>
        <v>0</v>
      </c>
      <c r="JEF249" s="309">
        <f t="shared" ref="JEF249:JGQ249" si="164">JEF208</f>
        <v>0</v>
      </c>
      <c r="JEG249" s="309">
        <f t="shared" si="164"/>
        <v>0</v>
      </c>
      <c r="JEH249" s="309">
        <f t="shared" si="164"/>
        <v>0</v>
      </c>
      <c r="JEI249" s="309">
        <f t="shared" si="164"/>
        <v>0</v>
      </c>
      <c r="JEJ249" s="309">
        <f t="shared" si="164"/>
        <v>0</v>
      </c>
      <c r="JEK249" s="309">
        <f t="shared" si="164"/>
        <v>0</v>
      </c>
      <c r="JEL249" s="309">
        <f t="shared" si="164"/>
        <v>0</v>
      </c>
      <c r="JEM249" s="309">
        <f t="shared" si="164"/>
        <v>0</v>
      </c>
      <c r="JEN249" s="309">
        <f t="shared" si="164"/>
        <v>0</v>
      </c>
      <c r="JEO249" s="309">
        <f t="shared" si="164"/>
        <v>0</v>
      </c>
      <c r="JEP249" s="309">
        <f t="shared" si="164"/>
        <v>0</v>
      </c>
      <c r="JEQ249" s="309">
        <f t="shared" si="164"/>
        <v>0</v>
      </c>
      <c r="JER249" s="309">
        <f t="shared" si="164"/>
        <v>0</v>
      </c>
      <c r="JES249" s="309">
        <f t="shared" si="164"/>
        <v>0</v>
      </c>
      <c r="JET249" s="309">
        <f t="shared" si="164"/>
        <v>0</v>
      </c>
      <c r="JEU249" s="309">
        <f t="shared" si="164"/>
        <v>0</v>
      </c>
      <c r="JEV249" s="309">
        <f t="shared" si="164"/>
        <v>0</v>
      </c>
      <c r="JEW249" s="309">
        <f t="shared" si="164"/>
        <v>0</v>
      </c>
      <c r="JEX249" s="309">
        <f t="shared" si="164"/>
        <v>0</v>
      </c>
      <c r="JEY249" s="309">
        <f t="shared" si="164"/>
        <v>0</v>
      </c>
      <c r="JEZ249" s="309">
        <f t="shared" si="164"/>
        <v>0</v>
      </c>
      <c r="JFA249" s="309">
        <f t="shared" si="164"/>
        <v>0</v>
      </c>
      <c r="JFB249" s="309">
        <f t="shared" si="164"/>
        <v>0</v>
      </c>
      <c r="JFC249" s="309">
        <f t="shared" si="164"/>
        <v>0</v>
      </c>
      <c r="JFD249" s="309">
        <f t="shared" si="164"/>
        <v>0</v>
      </c>
      <c r="JFE249" s="309">
        <f t="shared" si="164"/>
        <v>0</v>
      </c>
      <c r="JFF249" s="309">
        <f t="shared" si="164"/>
        <v>0</v>
      </c>
      <c r="JFG249" s="309">
        <f t="shared" si="164"/>
        <v>0</v>
      </c>
      <c r="JFH249" s="309">
        <f t="shared" si="164"/>
        <v>0</v>
      </c>
      <c r="JFI249" s="309">
        <f t="shared" si="164"/>
        <v>0</v>
      </c>
      <c r="JFJ249" s="309">
        <f t="shared" si="164"/>
        <v>0</v>
      </c>
      <c r="JFK249" s="309">
        <f t="shared" si="164"/>
        <v>0</v>
      </c>
      <c r="JFL249" s="309">
        <f t="shared" si="164"/>
        <v>0</v>
      </c>
      <c r="JFM249" s="309">
        <f t="shared" si="164"/>
        <v>0</v>
      </c>
      <c r="JFN249" s="309">
        <f t="shared" si="164"/>
        <v>0</v>
      </c>
      <c r="JFO249" s="309">
        <f t="shared" si="164"/>
        <v>0</v>
      </c>
      <c r="JFP249" s="309">
        <f t="shared" si="164"/>
        <v>0</v>
      </c>
      <c r="JFQ249" s="309">
        <f t="shared" si="164"/>
        <v>0</v>
      </c>
      <c r="JFR249" s="309">
        <f t="shared" si="164"/>
        <v>0</v>
      </c>
      <c r="JFS249" s="309">
        <f t="shared" si="164"/>
        <v>0</v>
      </c>
      <c r="JFT249" s="309">
        <f t="shared" si="164"/>
        <v>0</v>
      </c>
      <c r="JFU249" s="309">
        <f t="shared" si="164"/>
        <v>0</v>
      </c>
      <c r="JFV249" s="309">
        <f t="shared" si="164"/>
        <v>0</v>
      </c>
      <c r="JFW249" s="309">
        <f t="shared" si="164"/>
        <v>0</v>
      </c>
      <c r="JFX249" s="309">
        <f t="shared" si="164"/>
        <v>0</v>
      </c>
      <c r="JFY249" s="309">
        <f t="shared" si="164"/>
        <v>0</v>
      </c>
      <c r="JFZ249" s="309">
        <f t="shared" si="164"/>
        <v>0</v>
      </c>
      <c r="JGA249" s="309">
        <f t="shared" si="164"/>
        <v>0</v>
      </c>
      <c r="JGB249" s="309">
        <f t="shared" si="164"/>
        <v>0</v>
      </c>
      <c r="JGC249" s="309">
        <f t="shared" si="164"/>
        <v>0</v>
      </c>
      <c r="JGD249" s="309">
        <f t="shared" si="164"/>
        <v>0</v>
      </c>
      <c r="JGE249" s="309">
        <f t="shared" si="164"/>
        <v>0</v>
      </c>
      <c r="JGF249" s="309">
        <f t="shared" si="164"/>
        <v>0</v>
      </c>
      <c r="JGG249" s="309">
        <f t="shared" si="164"/>
        <v>0</v>
      </c>
      <c r="JGH249" s="309">
        <f t="shared" si="164"/>
        <v>0</v>
      </c>
      <c r="JGI249" s="309">
        <f t="shared" si="164"/>
        <v>0</v>
      </c>
      <c r="JGJ249" s="309">
        <f t="shared" si="164"/>
        <v>0</v>
      </c>
      <c r="JGK249" s="309">
        <f t="shared" si="164"/>
        <v>0</v>
      </c>
      <c r="JGL249" s="309">
        <f t="shared" si="164"/>
        <v>0</v>
      </c>
      <c r="JGM249" s="309">
        <f t="shared" si="164"/>
        <v>0</v>
      </c>
      <c r="JGN249" s="309">
        <f t="shared" si="164"/>
        <v>0</v>
      </c>
      <c r="JGO249" s="309">
        <f t="shared" si="164"/>
        <v>0</v>
      </c>
      <c r="JGP249" s="309">
        <f t="shared" si="164"/>
        <v>0</v>
      </c>
      <c r="JGQ249" s="309">
        <f t="shared" si="164"/>
        <v>0</v>
      </c>
      <c r="JGR249" s="309">
        <f t="shared" ref="JGR249:JJC249" si="165">JGR208</f>
        <v>0</v>
      </c>
      <c r="JGS249" s="309">
        <f t="shared" si="165"/>
        <v>0</v>
      </c>
      <c r="JGT249" s="309">
        <f t="shared" si="165"/>
        <v>0</v>
      </c>
      <c r="JGU249" s="309">
        <f t="shared" si="165"/>
        <v>0</v>
      </c>
      <c r="JGV249" s="309">
        <f t="shared" si="165"/>
        <v>0</v>
      </c>
      <c r="JGW249" s="309">
        <f t="shared" si="165"/>
        <v>0</v>
      </c>
      <c r="JGX249" s="309">
        <f t="shared" si="165"/>
        <v>0</v>
      </c>
      <c r="JGY249" s="309">
        <f t="shared" si="165"/>
        <v>0</v>
      </c>
      <c r="JGZ249" s="309">
        <f t="shared" si="165"/>
        <v>0</v>
      </c>
      <c r="JHA249" s="309">
        <f t="shared" si="165"/>
        <v>0</v>
      </c>
      <c r="JHB249" s="309">
        <f t="shared" si="165"/>
        <v>0</v>
      </c>
      <c r="JHC249" s="309">
        <f t="shared" si="165"/>
        <v>0</v>
      </c>
      <c r="JHD249" s="309">
        <f t="shared" si="165"/>
        <v>0</v>
      </c>
      <c r="JHE249" s="309">
        <f t="shared" si="165"/>
        <v>0</v>
      </c>
      <c r="JHF249" s="309">
        <f t="shared" si="165"/>
        <v>0</v>
      </c>
      <c r="JHG249" s="309">
        <f t="shared" si="165"/>
        <v>0</v>
      </c>
      <c r="JHH249" s="309">
        <f t="shared" si="165"/>
        <v>0</v>
      </c>
      <c r="JHI249" s="309">
        <f t="shared" si="165"/>
        <v>0</v>
      </c>
      <c r="JHJ249" s="309">
        <f t="shared" si="165"/>
        <v>0</v>
      </c>
      <c r="JHK249" s="309">
        <f t="shared" si="165"/>
        <v>0</v>
      </c>
      <c r="JHL249" s="309">
        <f t="shared" si="165"/>
        <v>0</v>
      </c>
      <c r="JHM249" s="309">
        <f t="shared" si="165"/>
        <v>0</v>
      </c>
      <c r="JHN249" s="309">
        <f t="shared" si="165"/>
        <v>0</v>
      </c>
      <c r="JHO249" s="309">
        <f t="shared" si="165"/>
        <v>0</v>
      </c>
      <c r="JHP249" s="309">
        <f t="shared" si="165"/>
        <v>0</v>
      </c>
      <c r="JHQ249" s="309">
        <f t="shared" si="165"/>
        <v>0</v>
      </c>
      <c r="JHR249" s="309">
        <f t="shared" si="165"/>
        <v>0</v>
      </c>
      <c r="JHS249" s="309">
        <f t="shared" si="165"/>
        <v>0</v>
      </c>
      <c r="JHT249" s="309">
        <f t="shared" si="165"/>
        <v>0</v>
      </c>
      <c r="JHU249" s="309">
        <f t="shared" si="165"/>
        <v>0</v>
      </c>
      <c r="JHV249" s="309">
        <f t="shared" si="165"/>
        <v>0</v>
      </c>
      <c r="JHW249" s="309">
        <f t="shared" si="165"/>
        <v>0</v>
      </c>
      <c r="JHX249" s="309">
        <f t="shared" si="165"/>
        <v>0</v>
      </c>
      <c r="JHY249" s="309">
        <f t="shared" si="165"/>
        <v>0</v>
      </c>
      <c r="JHZ249" s="309">
        <f t="shared" si="165"/>
        <v>0</v>
      </c>
      <c r="JIA249" s="309">
        <f t="shared" si="165"/>
        <v>0</v>
      </c>
      <c r="JIB249" s="309">
        <f t="shared" si="165"/>
        <v>0</v>
      </c>
      <c r="JIC249" s="309">
        <f t="shared" si="165"/>
        <v>0</v>
      </c>
      <c r="JID249" s="309">
        <f t="shared" si="165"/>
        <v>0</v>
      </c>
      <c r="JIE249" s="309">
        <f t="shared" si="165"/>
        <v>0</v>
      </c>
      <c r="JIF249" s="309">
        <f t="shared" si="165"/>
        <v>0</v>
      </c>
      <c r="JIG249" s="309">
        <f t="shared" si="165"/>
        <v>0</v>
      </c>
      <c r="JIH249" s="309">
        <f t="shared" si="165"/>
        <v>0</v>
      </c>
      <c r="JII249" s="309">
        <f t="shared" si="165"/>
        <v>0</v>
      </c>
      <c r="JIJ249" s="309">
        <f t="shared" si="165"/>
        <v>0</v>
      </c>
      <c r="JIK249" s="309">
        <f t="shared" si="165"/>
        <v>0</v>
      </c>
      <c r="JIL249" s="309">
        <f t="shared" si="165"/>
        <v>0</v>
      </c>
      <c r="JIM249" s="309">
        <f t="shared" si="165"/>
        <v>0</v>
      </c>
      <c r="JIN249" s="309">
        <f t="shared" si="165"/>
        <v>0</v>
      </c>
      <c r="JIO249" s="309">
        <f t="shared" si="165"/>
        <v>0</v>
      </c>
      <c r="JIP249" s="309">
        <f t="shared" si="165"/>
        <v>0</v>
      </c>
      <c r="JIQ249" s="309">
        <f t="shared" si="165"/>
        <v>0</v>
      </c>
      <c r="JIR249" s="309">
        <f t="shared" si="165"/>
        <v>0</v>
      </c>
      <c r="JIS249" s="309">
        <f t="shared" si="165"/>
        <v>0</v>
      </c>
      <c r="JIT249" s="309">
        <f t="shared" si="165"/>
        <v>0</v>
      </c>
      <c r="JIU249" s="309">
        <f t="shared" si="165"/>
        <v>0</v>
      </c>
      <c r="JIV249" s="309">
        <f t="shared" si="165"/>
        <v>0</v>
      </c>
      <c r="JIW249" s="309">
        <f t="shared" si="165"/>
        <v>0</v>
      </c>
      <c r="JIX249" s="309">
        <f t="shared" si="165"/>
        <v>0</v>
      </c>
      <c r="JIY249" s="309">
        <f t="shared" si="165"/>
        <v>0</v>
      </c>
      <c r="JIZ249" s="309">
        <f t="shared" si="165"/>
        <v>0</v>
      </c>
      <c r="JJA249" s="309">
        <f t="shared" si="165"/>
        <v>0</v>
      </c>
      <c r="JJB249" s="309">
        <f t="shared" si="165"/>
        <v>0</v>
      </c>
      <c r="JJC249" s="309">
        <f t="shared" si="165"/>
        <v>0</v>
      </c>
      <c r="JJD249" s="309">
        <f t="shared" ref="JJD249:JLO249" si="166">JJD208</f>
        <v>0</v>
      </c>
      <c r="JJE249" s="309">
        <f t="shared" si="166"/>
        <v>0</v>
      </c>
      <c r="JJF249" s="309">
        <f t="shared" si="166"/>
        <v>0</v>
      </c>
      <c r="JJG249" s="309">
        <f t="shared" si="166"/>
        <v>0</v>
      </c>
      <c r="JJH249" s="309">
        <f t="shared" si="166"/>
        <v>0</v>
      </c>
      <c r="JJI249" s="309">
        <f t="shared" si="166"/>
        <v>0</v>
      </c>
      <c r="JJJ249" s="309">
        <f t="shared" si="166"/>
        <v>0</v>
      </c>
      <c r="JJK249" s="309">
        <f t="shared" si="166"/>
        <v>0</v>
      </c>
      <c r="JJL249" s="309">
        <f t="shared" si="166"/>
        <v>0</v>
      </c>
      <c r="JJM249" s="309">
        <f t="shared" si="166"/>
        <v>0</v>
      </c>
      <c r="JJN249" s="309">
        <f t="shared" si="166"/>
        <v>0</v>
      </c>
      <c r="JJO249" s="309">
        <f t="shared" si="166"/>
        <v>0</v>
      </c>
      <c r="JJP249" s="309">
        <f t="shared" si="166"/>
        <v>0</v>
      </c>
      <c r="JJQ249" s="309">
        <f t="shared" si="166"/>
        <v>0</v>
      </c>
      <c r="JJR249" s="309">
        <f t="shared" si="166"/>
        <v>0</v>
      </c>
      <c r="JJS249" s="309">
        <f t="shared" si="166"/>
        <v>0</v>
      </c>
      <c r="JJT249" s="309">
        <f t="shared" si="166"/>
        <v>0</v>
      </c>
      <c r="JJU249" s="309">
        <f t="shared" si="166"/>
        <v>0</v>
      </c>
      <c r="JJV249" s="309">
        <f t="shared" si="166"/>
        <v>0</v>
      </c>
      <c r="JJW249" s="309">
        <f t="shared" si="166"/>
        <v>0</v>
      </c>
      <c r="JJX249" s="309">
        <f t="shared" si="166"/>
        <v>0</v>
      </c>
      <c r="JJY249" s="309">
        <f t="shared" si="166"/>
        <v>0</v>
      </c>
      <c r="JJZ249" s="309">
        <f t="shared" si="166"/>
        <v>0</v>
      </c>
      <c r="JKA249" s="309">
        <f t="shared" si="166"/>
        <v>0</v>
      </c>
      <c r="JKB249" s="309">
        <f t="shared" si="166"/>
        <v>0</v>
      </c>
      <c r="JKC249" s="309">
        <f t="shared" si="166"/>
        <v>0</v>
      </c>
      <c r="JKD249" s="309">
        <f t="shared" si="166"/>
        <v>0</v>
      </c>
      <c r="JKE249" s="309">
        <f t="shared" si="166"/>
        <v>0</v>
      </c>
      <c r="JKF249" s="309">
        <f t="shared" si="166"/>
        <v>0</v>
      </c>
      <c r="JKG249" s="309">
        <f t="shared" si="166"/>
        <v>0</v>
      </c>
      <c r="JKH249" s="309">
        <f t="shared" si="166"/>
        <v>0</v>
      </c>
      <c r="JKI249" s="309">
        <f t="shared" si="166"/>
        <v>0</v>
      </c>
      <c r="JKJ249" s="309">
        <f t="shared" si="166"/>
        <v>0</v>
      </c>
      <c r="JKK249" s="309">
        <f t="shared" si="166"/>
        <v>0</v>
      </c>
      <c r="JKL249" s="309">
        <f t="shared" si="166"/>
        <v>0</v>
      </c>
      <c r="JKM249" s="309">
        <f t="shared" si="166"/>
        <v>0</v>
      </c>
      <c r="JKN249" s="309">
        <f t="shared" si="166"/>
        <v>0</v>
      </c>
      <c r="JKO249" s="309">
        <f t="shared" si="166"/>
        <v>0</v>
      </c>
      <c r="JKP249" s="309">
        <f t="shared" si="166"/>
        <v>0</v>
      </c>
      <c r="JKQ249" s="309">
        <f t="shared" si="166"/>
        <v>0</v>
      </c>
      <c r="JKR249" s="309">
        <f t="shared" si="166"/>
        <v>0</v>
      </c>
      <c r="JKS249" s="309">
        <f t="shared" si="166"/>
        <v>0</v>
      </c>
      <c r="JKT249" s="309">
        <f t="shared" si="166"/>
        <v>0</v>
      </c>
      <c r="JKU249" s="309">
        <f t="shared" si="166"/>
        <v>0</v>
      </c>
      <c r="JKV249" s="309">
        <f t="shared" si="166"/>
        <v>0</v>
      </c>
      <c r="JKW249" s="309">
        <f t="shared" si="166"/>
        <v>0</v>
      </c>
      <c r="JKX249" s="309">
        <f t="shared" si="166"/>
        <v>0</v>
      </c>
      <c r="JKY249" s="309">
        <f t="shared" si="166"/>
        <v>0</v>
      </c>
      <c r="JKZ249" s="309">
        <f t="shared" si="166"/>
        <v>0</v>
      </c>
      <c r="JLA249" s="309">
        <f t="shared" si="166"/>
        <v>0</v>
      </c>
      <c r="JLB249" s="309">
        <f t="shared" si="166"/>
        <v>0</v>
      </c>
      <c r="JLC249" s="309">
        <f t="shared" si="166"/>
        <v>0</v>
      </c>
      <c r="JLD249" s="309">
        <f t="shared" si="166"/>
        <v>0</v>
      </c>
      <c r="JLE249" s="309">
        <f t="shared" si="166"/>
        <v>0</v>
      </c>
      <c r="JLF249" s="309">
        <f t="shared" si="166"/>
        <v>0</v>
      </c>
      <c r="JLG249" s="309">
        <f t="shared" si="166"/>
        <v>0</v>
      </c>
      <c r="JLH249" s="309">
        <f t="shared" si="166"/>
        <v>0</v>
      </c>
      <c r="JLI249" s="309">
        <f t="shared" si="166"/>
        <v>0</v>
      </c>
      <c r="JLJ249" s="309">
        <f t="shared" si="166"/>
        <v>0</v>
      </c>
      <c r="JLK249" s="309">
        <f t="shared" si="166"/>
        <v>0</v>
      </c>
      <c r="JLL249" s="309">
        <f t="shared" si="166"/>
        <v>0</v>
      </c>
      <c r="JLM249" s="309">
        <f t="shared" si="166"/>
        <v>0</v>
      </c>
      <c r="JLN249" s="309">
        <f t="shared" si="166"/>
        <v>0</v>
      </c>
      <c r="JLO249" s="309">
        <f t="shared" si="166"/>
        <v>0</v>
      </c>
      <c r="JLP249" s="309">
        <f t="shared" ref="JLP249:JOA249" si="167">JLP208</f>
        <v>0</v>
      </c>
      <c r="JLQ249" s="309">
        <f t="shared" si="167"/>
        <v>0</v>
      </c>
      <c r="JLR249" s="309">
        <f t="shared" si="167"/>
        <v>0</v>
      </c>
      <c r="JLS249" s="309">
        <f t="shared" si="167"/>
        <v>0</v>
      </c>
      <c r="JLT249" s="309">
        <f t="shared" si="167"/>
        <v>0</v>
      </c>
      <c r="JLU249" s="309">
        <f t="shared" si="167"/>
        <v>0</v>
      </c>
      <c r="JLV249" s="309">
        <f t="shared" si="167"/>
        <v>0</v>
      </c>
      <c r="JLW249" s="309">
        <f t="shared" si="167"/>
        <v>0</v>
      </c>
      <c r="JLX249" s="309">
        <f t="shared" si="167"/>
        <v>0</v>
      </c>
      <c r="JLY249" s="309">
        <f t="shared" si="167"/>
        <v>0</v>
      </c>
      <c r="JLZ249" s="309">
        <f t="shared" si="167"/>
        <v>0</v>
      </c>
      <c r="JMA249" s="309">
        <f t="shared" si="167"/>
        <v>0</v>
      </c>
      <c r="JMB249" s="309">
        <f t="shared" si="167"/>
        <v>0</v>
      </c>
      <c r="JMC249" s="309">
        <f t="shared" si="167"/>
        <v>0</v>
      </c>
      <c r="JMD249" s="309">
        <f t="shared" si="167"/>
        <v>0</v>
      </c>
      <c r="JME249" s="309">
        <f t="shared" si="167"/>
        <v>0</v>
      </c>
      <c r="JMF249" s="309">
        <f t="shared" si="167"/>
        <v>0</v>
      </c>
      <c r="JMG249" s="309">
        <f t="shared" si="167"/>
        <v>0</v>
      </c>
      <c r="JMH249" s="309">
        <f t="shared" si="167"/>
        <v>0</v>
      </c>
      <c r="JMI249" s="309">
        <f t="shared" si="167"/>
        <v>0</v>
      </c>
      <c r="JMJ249" s="309">
        <f t="shared" si="167"/>
        <v>0</v>
      </c>
      <c r="JMK249" s="309">
        <f t="shared" si="167"/>
        <v>0</v>
      </c>
      <c r="JML249" s="309">
        <f t="shared" si="167"/>
        <v>0</v>
      </c>
      <c r="JMM249" s="309">
        <f t="shared" si="167"/>
        <v>0</v>
      </c>
      <c r="JMN249" s="309">
        <f t="shared" si="167"/>
        <v>0</v>
      </c>
      <c r="JMO249" s="309">
        <f t="shared" si="167"/>
        <v>0</v>
      </c>
      <c r="JMP249" s="309">
        <f t="shared" si="167"/>
        <v>0</v>
      </c>
      <c r="JMQ249" s="309">
        <f t="shared" si="167"/>
        <v>0</v>
      </c>
      <c r="JMR249" s="309">
        <f t="shared" si="167"/>
        <v>0</v>
      </c>
      <c r="JMS249" s="309">
        <f t="shared" si="167"/>
        <v>0</v>
      </c>
      <c r="JMT249" s="309">
        <f t="shared" si="167"/>
        <v>0</v>
      </c>
      <c r="JMU249" s="309">
        <f t="shared" si="167"/>
        <v>0</v>
      </c>
      <c r="JMV249" s="309">
        <f t="shared" si="167"/>
        <v>0</v>
      </c>
      <c r="JMW249" s="309">
        <f t="shared" si="167"/>
        <v>0</v>
      </c>
      <c r="JMX249" s="309">
        <f t="shared" si="167"/>
        <v>0</v>
      </c>
      <c r="JMY249" s="309">
        <f t="shared" si="167"/>
        <v>0</v>
      </c>
      <c r="JMZ249" s="309">
        <f t="shared" si="167"/>
        <v>0</v>
      </c>
      <c r="JNA249" s="309">
        <f t="shared" si="167"/>
        <v>0</v>
      </c>
      <c r="JNB249" s="309">
        <f t="shared" si="167"/>
        <v>0</v>
      </c>
      <c r="JNC249" s="309">
        <f t="shared" si="167"/>
        <v>0</v>
      </c>
      <c r="JND249" s="309">
        <f t="shared" si="167"/>
        <v>0</v>
      </c>
      <c r="JNE249" s="309">
        <f t="shared" si="167"/>
        <v>0</v>
      </c>
      <c r="JNF249" s="309">
        <f t="shared" si="167"/>
        <v>0</v>
      </c>
      <c r="JNG249" s="309">
        <f t="shared" si="167"/>
        <v>0</v>
      </c>
      <c r="JNH249" s="309">
        <f t="shared" si="167"/>
        <v>0</v>
      </c>
      <c r="JNI249" s="309">
        <f t="shared" si="167"/>
        <v>0</v>
      </c>
      <c r="JNJ249" s="309">
        <f t="shared" si="167"/>
        <v>0</v>
      </c>
      <c r="JNK249" s="309">
        <f t="shared" si="167"/>
        <v>0</v>
      </c>
      <c r="JNL249" s="309">
        <f t="shared" si="167"/>
        <v>0</v>
      </c>
      <c r="JNM249" s="309">
        <f t="shared" si="167"/>
        <v>0</v>
      </c>
      <c r="JNN249" s="309">
        <f t="shared" si="167"/>
        <v>0</v>
      </c>
      <c r="JNO249" s="309">
        <f t="shared" si="167"/>
        <v>0</v>
      </c>
      <c r="JNP249" s="309">
        <f t="shared" si="167"/>
        <v>0</v>
      </c>
      <c r="JNQ249" s="309">
        <f t="shared" si="167"/>
        <v>0</v>
      </c>
      <c r="JNR249" s="309">
        <f t="shared" si="167"/>
        <v>0</v>
      </c>
      <c r="JNS249" s="309">
        <f t="shared" si="167"/>
        <v>0</v>
      </c>
      <c r="JNT249" s="309">
        <f t="shared" si="167"/>
        <v>0</v>
      </c>
      <c r="JNU249" s="309">
        <f t="shared" si="167"/>
        <v>0</v>
      </c>
      <c r="JNV249" s="309">
        <f t="shared" si="167"/>
        <v>0</v>
      </c>
      <c r="JNW249" s="309">
        <f t="shared" si="167"/>
        <v>0</v>
      </c>
      <c r="JNX249" s="309">
        <f t="shared" si="167"/>
        <v>0</v>
      </c>
      <c r="JNY249" s="309">
        <f t="shared" si="167"/>
        <v>0</v>
      </c>
      <c r="JNZ249" s="309">
        <f t="shared" si="167"/>
        <v>0</v>
      </c>
      <c r="JOA249" s="309">
        <f t="shared" si="167"/>
        <v>0</v>
      </c>
      <c r="JOB249" s="309">
        <f t="shared" ref="JOB249:JQM249" si="168">JOB208</f>
        <v>0</v>
      </c>
      <c r="JOC249" s="309">
        <f t="shared" si="168"/>
        <v>0</v>
      </c>
      <c r="JOD249" s="309">
        <f t="shared" si="168"/>
        <v>0</v>
      </c>
      <c r="JOE249" s="309">
        <f t="shared" si="168"/>
        <v>0</v>
      </c>
      <c r="JOF249" s="309">
        <f t="shared" si="168"/>
        <v>0</v>
      </c>
      <c r="JOG249" s="309">
        <f t="shared" si="168"/>
        <v>0</v>
      </c>
      <c r="JOH249" s="309">
        <f t="shared" si="168"/>
        <v>0</v>
      </c>
      <c r="JOI249" s="309">
        <f t="shared" si="168"/>
        <v>0</v>
      </c>
      <c r="JOJ249" s="309">
        <f t="shared" si="168"/>
        <v>0</v>
      </c>
      <c r="JOK249" s="309">
        <f t="shared" si="168"/>
        <v>0</v>
      </c>
      <c r="JOL249" s="309">
        <f t="shared" si="168"/>
        <v>0</v>
      </c>
      <c r="JOM249" s="309">
        <f t="shared" si="168"/>
        <v>0</v>
      </c>
      <c r="JON249" s="309">
        <f t="shared" si="168"/>
        <v>0</v>
      </c>
      <c r="JOO249" s="309">
        <f t="shared" si="168"/>
        <v>0</v>
      </c>
      <c r="JOP249" s="309">
        <f t="shared" si="168"/>
        <v>0</v>
      </c>
      <c r="JOQ249" s="309">
        <f t="shared" si="168"/>
        <v>0</v>
      </c>
      <c r="JOR249" s="309">
        <f t="shared" si="168"/>
        <v>0</v>
      </c>
      <c r="JOS249" s="309">
        <f t="shared" si="168"/>
        <v>0</v>
      </c>
      <c r="JOT249" s="309">
        <f t="shared" si="168"/>
        <v>0</v>
      </c>
      <c r="JOU249" s="309">
        <f t="shared" si="168"/>
        <v>0</v>
      </c>
      <c r="JOV249" s="309">
        <f t="shared" si="168"/>
        <v>0</v>
      </c>
      <c r="JOW249" s="309">
        <f t="shared" si="168"/>
        <v>0</v>
      </c>
      <c r="JOX249" s="309">
        <f t="shared" si="168"/>
        <v>0</v>
      </c>
      <c r="JOY249" s="309">
        <f t="shared" si="168"/>
        <v>0</v>
      </c>
      <c r="JOZ249" s="309">
        <f t="shared" si="168"/>
        <v>0</v>
      </c>
      <c r="JPA249" s="309">
        <f t="shared" si="168"/>
        <v>0</v>
      </c>
      <c r="JPB249" s="309">
        <f t="shared" si="168"/>
        <v>0</v>
      </c>
      <c r="JPC249" s="309">
        <f t="shared" si="168"/>
        <v>0</v>
      </c>
      <c r="JPD249" s="309">
        <f t="shared" si="168"/>
        <v>0</v>
      </c>
      <c r="JPE249" s="309">
        <f t="shared" si="168"/>
        <v>0</v>
      </c>
      <c r="JPF249" s="309">
        <f t="shared" si="168"/>
        <v>0</v>
      </c>
      <c r="JPG249" s="309">
        <f t="shared" si="168"/>
        <v>0</v>
      </c>
      <c r="JPH249" s="309">
        <f t="shared" si="168"/>
        <v>0</v>
      </c>
      <c r="JPI249" s="309">
        <f t="shared" si="168"/>
        <v>0</v>
      </c>
      <c r="JPJ249" s="309">
        <f t="shared" si="168"/>
        <v>0</v>
      </c>
      <c r="JPK249" s="309">
        <f t="shared" si="168"/>
        <v>0</v>
      </c>
      <c r="JPL249" s="309">
        <f t="shared" si="168"/>
        <v>0</v>
      </c>
      <c r="JPM249" s="309">
        <f t="shared" si="168"/>
        <v>0</v>
      </c>
      <c r="JPN249" s="309">
        <f t="shared" si="168"/>
        <v>0</v>
      </c>
      <c r="JPO249" s="309">
        <f t="shared" si="168"/>
        <v>0</v>
      </c>
      <c r="JPP249" s="309">
        <f t="shared" si="168"/>
        <v>0</v>
      </c>
      <c r="JPQ249" s="309">
        <f t="shared" si="168"/>
        <v>0</v>
      </c>
      <c r="JPR249" s="309">
        <f t="shared" si="168"/>
        <v>0</v>
      </c>
      <c r="JPS249" s="309">
        <f t="shared" si="168"/>
        <v>0</v>
      </c>
      <c r="JPT249" s="309">
        <f t="shared" si="168"/>
        <v>0</v>
      </c>
      <c r="JPU249" s="309">
        <f t="shared" si="168"/>
        <v>0</v>
      </c>
      <c r="JPV249" s="309">
        <f t="shared" si="168"/>
        <v>0</v>
      </c>
      <c r="JPW249" s="309">
        <f t="shared" si="168"/>
        <v>0</v>
      </c>
      <c r="JPX249" s="309">
        <f t="shared" si="168"/>
        <v>0</v>
      </c>
      <c r="JPY249" s="309">
        <f t="shared" si="168"/>
        <v>0</v>
      </c>
      <c r="JPZ249" s="309">
        <f t="shared" si="168"/>
        <v>0</v>
      </c>
      <c r="JQA249" s="309">
        <f t="shared" si="168"/>
        <v>0</v>
      </c>
      <c r="JQB249" s="309">
        <f t="shared" si="168"/>
        <v>0</v>
      </c>
      <c r="JQC249" s="309">
        <f t="shared" si="168"/>
        <v>0</v>
      </c>
      <c r="JQD249" s="309">
        <f t="shared" si="168"/>
        <v>0</v>
      </c>
      <c r="JQE249" s="309">
        <f t="shared" si="168"/>
        <v>0</v>
      </c>
      <c r="JQF249" s="309">
        <f t="shared" si="168"/>
        <v>0</v>
      </c>
      <c r="JQG249" s="309">
        <f t="shared" si="168"/>
        <v>0</v>
      </c>
      <c r="JQH249" s="309">
        <f t="shared" si="168"/>
        <v>0</v>
      </c>
      <c r="JQI249" s="309">
        <f t="shared" si="168"/>
        <v>0</v>
      </c>
      <c r="JQJ249" s="309">
        <f t="shared" si="168"/>
        <v>0</v>
      </c>
      <c r="JQK249" s="309">
        <f t="shared" si="168"/>
        <v>0</v>
      </c>
      <c r="JQL249" s="309">
        <f t="shared" si="168"/>
        <v>0</v>
      </c>
      <c r="JQM249" s="309">
        <f t="shared" si="168"/>
        <v>0</v>
      </c>
      <c r="JQN249" s="309">
        <f t="shared" ref="JQN249:JSY249" si="169">JQN208</f>
        <v>0</v>
      </c>
      <c r="JQO249" s="309">
        <f t="shared" si="169"/>
        <v>0</v>
      </c>
      <c r="JQP249" s="309">
        <f t="shared" si="169"/>
        <v>0</v>
      </c>
      <c r="JQQ249" s="309">
        <f t="shared" si="169"/>
        <v>0</v>
      </c>
      <c r="JQR249" s="309">
        <f t="shared" si="169"/>
        <v>0</v>
      </c>
      <c r="JQS249" s="309">
        <f t="shared" si="169"/>
        <v>0</v>
      </c>
      <c r="JQT249" s="309">
        <f t="shared" si="169"/>
        <v>0</v>
      </c>
      <c r="JQU249" s="309">
        <f t="shared" si="169"/>
        <v>0</v>
      </c>
      <c r="JQV249" s="309">
        <f t="shared" si="169"/>
        <v>0</v>
      </c>
      <c r="JQW249" s="309">
        <f t="shared" si="169"/>
        <v>0</v>
      </c>
      <c r="JQX249" s="309">
        <f t="shared" si="169"/>
        <v>0</v>
      </c>
      <c r="JQY249" s="309">
        <f t="shared" si="169"/>
        <v>0</v>
      </c>
      <c r="JQZ249" s="309">
        <f t="shared" si="169"/>
        <v>0</v>
      </c>
      <c r="JRA249" s="309">
        <f t="shared" si="169"/>
        <v>0</v>
      </c>
      <c r="JRB249" s="309">
        <f t="shared" si="169"/>
        <v>0</v>
      </c>
      <c r="JRC249" s="309">
        <f t="shared" si="169"/>
        <v>0</v>
      </c>
      <c r="JRD249" s="309">
        <f t="shared" si="169"/>
        <v>0</v>
      </c>
      <c r="JRE249" s="309">
        <f t="shared" si="169"/>
        <v>0</v>
      </c>
      <c r="JRF249" s="309">
        <f t="shared" si="169"/>
        <v>0</v>
      </c>
      <c r="JRG249" s="309">
        <f t="shared" si="169"/>
        <v>0</v>
      </c>
      <c r="JRH249" s="309">
        <f t="shared" si="169"/>
        <v>0</v>
      </c>
      <c r="JRI249" s="309">
        <f t="shared" si="169"/>
        <v>0</v>
      </c>
      <c r="JRJ249" s="309">
        <f t="shared" si="169"/>
        <v>0</v>
      </c>
      <c r="JRK249" s="309">
        <f t="shared" si="169"/>
        <v>0</v>
      </c>
      <c r="JRL249" s="309">
        <f t="shared" si="169"/>
        <v>0</v>
      </c>
      <c r="JRM249" s="309">
        <f t="shared" si="169"/>
        <v>0</v>
      </c>
      <c r="JRN249" s="309">
        <f t="shared" si="169"/>
        <v>0</v>
      </c>
      <c r="JRO249" s="309">
        <f t="shared" si="169"/>
        <v>0</v>
      </c>
      <c r="JRP249" s="309">
        <f t="shared" si="169"/>
        <v>0</v>
      </c>
      <c r="JRQ249" s="309">
        <f t="shared" si="169"/>
        <v>0</v>
      </c>
      <c r="JRR249" s="309">
        <f t="shared" si="169"/>
        <v>0</v>
      </c>
      <c r="JRS249" s="309">
        <f t="shared" si="169"/>
        <v>0</v>
      </c>
      <c r="JRT249" s="309">
        <f t="shared" si="169"/>
        <v>0</v>
      </c>
      <c r="JRU249" s="309">
        <f t="shared" si="169"/>
        <v>0</v>
      </c>
      <c r="JRV249" s="309">
        <f t="shared" si="169"/>
        <v>0</v>
      </c>
      <c r="JRW249" s="309">
        <f t="shared" si="169"/>
        <v>0</v>
      </c>
      <c r="JRX249" s="309">
        <f t="shared" si="169"/>
        <v>0</v>
      </c>
      <c r="JRY249" s="309">
        <f t="shared" si="169"/>
        <v>0</v>
      </c>
      <c r="JRZ249" s="309">
        <f t="shared" si="169"/>
        <v>0</v>
      </c>
      <c r="JSA249" s="309">
        <f t="shared" si="169"/>
        <v>0</v>
      </c>
      <c r="JSB249" s="309">
        <f t="shared" si="169"/>
        <v>0</v>
      </c>
      <c r="JSC249" s="309">
        <f t="shared" si="169"/>
        <v>0</v>
      </c>
      <c r="JSD249" s="309">
        <f t="shared" si="169"/>
        <v>0</v>
      </c>
      <c r="JSE249" s="309">
        <f t="shared" si="169"/>
        <v>0</v>
      </c>
      <c r="JSF249" s="309">
        <f t="shared" si="169"/>
        <v>0</v>
      </c>
      <c r="JSG249" s="309">
        <f t="shared" si="169"/>
        <v>0</v>
      </c>
      <c r="JSH249" s="309">
        <f t="shared" si="169"/>
        <v>0</v>
      </c>
      <c r="JSI249" s="309">
        <f t="shared" si="169"/>
        <v>0</v>
      </c>
      <c r="JSJ249" s="309">
        <f t="shared" si="169"/>
        <v>0</v>
      </c>
      <c r="JSK249" s="309">
        <f t="shared" si="169"/>
        <v>0</v>
      </c>
      <c r="JSL249" s="309">
        <f t="shared" si="169"/>
        <v>0</v>
      </c>
      <c r="JSM249" s="309">
        <f t="shared" si="169"/>
        <v>0</v>
      </c>
      <c r="JSN249" s="309">
        <f t="shared" si="169"/>
        <v>0</v>
      </c>
      <c r="JSO249" s="309">
        <f t="shared" si="169"/>
        <v>0</v>
      </c>
      <c r="JSP249" s="309">
        <f t="shared" si="169"/>
        <v>0</v>
      </c>
      <c r="JSQ249" s="309">
        <f t="shared" si="169"/>
        <v>0</v>
      </c>
      <c r="JSR249" s="309">
        <f t="shared" si="169"/>
        <v>0</v>
      </c>
      <c r="JSS249" s="309">
        <f t="shared" si="169"/>
        <v>0</v>
      </c>
      <c r="JST249" s="309">
        <f t="shared" si="169"/>
        <v>0</v>
      </c>
      <c r="JSU249" s="309">
        <f t="shared" si="169"/>
        <v>0</v>
      </c>
      <c r="JSV249" s="309">
        <f t="shared" si="169"/>
        <v>0</v>
      </c>
      <c r="JSW249" s="309">
        <f t="shared" si="169"/>
        <v>0</v>
      </c>
      <c r="JSX249" s="309">
        <f t="shared" si="169"/>
        <v>0</v>
      </c>
      <c r="JSY249" s="309">
        <f t="shared" si="169"/>
        <v>0</v>
      </c>
      <c r="JSZ249" s="309">
        <f t="shared" ref="JSZ249:JVK249" si="170">JSZ208</f>
        <v>0</v>
      </c>
      <c r="JTA249" s="309">
        <f t="shared" si="170"/>
        <v>0</v>
      </c>
      <c r="JTB249" s="309">
        <f t="shared" si="170"/>
        <v>0</v>
      </c>
      <c r="JTC249" s="309">
        <f t="shared" si="170"/>
        <v>0</v>
      </c>
      <c r="JTD249" s="309">
        <f t="shared" si="170"/>
        <v>0</v>
      </c>
      <c r="JTE249" s="309">
        <f t="shared" si="170"/>
        <v>0</v>
      </c>
      <c r="JTF249" s="309">
        <f t="shared" si="170"/>
        <v>0</v>
      </c>
      <c r="JTG249" s="309">
        <f t="shared" si="170"/>
        <v>0</v>
      </c>
      <c r="JTH249" s="309">
        <f t="shared" si="170"/>
        <v>0</v>
      </c>
      <c r="JTI249" s="309">
        <f t="shared" si="170"/>
        <v>0</v>
      </c>
      <c r="JTJ249" s="309">
        <f t="shared" si="170"/>
        <v>0</v>
      </c>
      <c r="JTK249" s="309">
        <f t="shared" si="170"/>
        <v>0</v>
      </c>
      <c r="JTL249" s="309">
        <f t="shared" si="170"/>
        <v>0</v>
      </c>
      <c r="JTM249" s="309">
        <f t="shared" si="170"/>
        <v>0</v>
      </c>
      <c r="JTN249" s="309">
        <f t="shared" si="170"/>
        <v>0</v>
      </c>
      <c r="JTO249" s="309">
        <f t="shared" si="170"/>
        <v>0</v>
      </c>
      <c r="JTP249" s="309">
        <f t="shared" si="170"/>
        <v>0</v>
      </c>
      <c r="JTQ249" s="309">
        <f t="shared" si="170"/>
        <v>0</v>
      </c>
      <c r="JTR249" s="309">
        <f t="shared" si="170"/>
        <v>0</v>
      </c>
      <c r="JTS249" s="309">
        <f t="shared" si="170"/>
        <v>0</v>
      </c>
      <c r="JTT249" s="309">
        <f t="shared" si="170"/>
        <v>0</v>
      </c>
      <c r="JTU249" s="309">
        <f t="shared" si="170"/>
        <v>0</v>
      </c>
      <c r="JTV249" s="309">
        <f t="shared" si="170"/>
        <v>0</v>
      </c>
      <c r="JTW249" s="309">
        <f t="shared" si="170"/>
        <v>0</v>
      </c>
      <c r="JTX249" s="309">
        <f t="shared" si="170"/>
        <v>0</v>
      </c>
      <c r="JTY249" s="309">
        <f t="shared" si="170"/>
        <v>0</v>
      </c>
      <c r="JTZ249" s="309">
        <f t="shared" si="170"/>
        <v>0</v>
      </c>
      <c r="JUA249" s="309">
        <f t="shared" si="170"/>
        <v>0</v>
      </c>
      <c r="JUB249" s="309">
        <f t="shared" si="170"/>
        <v>0</v>
      </c>
      <c r="JUC249" s="309">
        <f t="shared" si="170"/>
        <v>0</v>
      </c>
      <c r="JUD249" s="309">
        <f t="shared" si="170"/>
        <v>0</v>
      </c>
      <c r="JUE249" s="309">
        <f t="shared" si="170"/>
        <v>0</v>
      </c>
      <c r="JUF249" s="309">
        <f t="shared" si="170"/>
        <v>0</v>
      </c>
      <c r="JUG249" s="309">
        <f t="shared" si="170"/>
        <v>0</v>
      </c>
      <c r="JUH249" s="309">
        <f t="shared" si="170"/>
        <v>0</v>
      </c>
      <c r="JUI249" s="309">
        <f t="shared" si="170"/>
        <v>0</v>
      </c>
      <c r="JUJ249" s="309">
        <f t="shared" si="170"/>
        <v>0</v>
      </c>
      <c r="JUK249" s="309">
        <f t="shared" si="170"/>
        <v>0</v>
      </c>
      <c r="JUL249" s="309">
        <f t="shared" si="170"/>
        <v>0</v>
      </c>
      <c r="JUM249" s="309">
        <f t="shared" si="170"/>
        <v>0</v>
      </c>
      <c r="JUN249" s="309">
        <f t="shared" si="170"/>
        <v>0</v>
      </c>
      <c r="JUO249" s="309">
        <f t="shared" si="170"/>
        <v>0</v>
      </c>
      <c r="JUP249" s="309">
        <f t="shared" si="170"/>
        <v>0</v>
      </c>
      <c r="JUQ249" s="309">
        <f t="shared" si="170"/>
        <v>0</v>
      </c>
      <c r="JUR249" s="309">
        <f t="shared" si="170"/>
        <v>0</v>
      </c>
      <c r="JUS249" s="309">
        <f t="shared" si="170"/>
        <v>0</v>
      </c>
      <c r="JUT249" s="309">
        <f t="shared" si="170"/>
        <v>0</v>
      </c>
      <c r="JUU249" s="309">
        <f t="shared" si="170"/>
        <v>0</v>
      </c>
      <c r="JUV249" s="309">
        <f t="shared" si="170"/>
        <v>0</v>
      </c>
      <c r="JUW249" s="309">
        <f t="shared" si="170"/>
        <v>0</v>
      </c>
      <c r="JUX249" s="309">
        <f t="shared" si="170"/>
        <v>0</v>
      </c>
      <c r="JUY249" s="309">
        <f t="shared" si="170"/>
        <v>0</v>
      </c>
      <c r="JUZ249" s="309">
        <f t="shared" si="170"/>
        <v>0</v>
      </c>
      <c r="JVA249" s="309">
        <f t="shared" si="170"/>
        <v>0</v>
      </c>
      <c r="JVB249" s="309">
        <f t="shared" si="170"/>
        <v>0</v>
      </c>
      <c r="JVC249" s="309">
        <f t="shared" si="170"/>
        <v>0</v>
      </c>
      <c r="JVD249" s="309">
        <f t="shared" si="170"/>
        <v>0</v>
      </c>
      <c r="JVE249" s="309">
        <f t="shared" si="170"/>
        <v>0</v>
      </c>
      <c r="JVF249" s="309">
        <f t="shared" si="170"/>
        <v>0</v>
      </c>
      <c r="JVG249" s="309">
        <f t="shared" si="170"/>
        <v>0</v>
      </c>
      <c r="JVH249" s="309">
        <f t="shared" si="170"/>
        <v>0</v>
      </c>
      <c r="JVI249" s="309">
        <f t="shared" si="170"/>
        <v>0</v>
      </c>
      <c r="JVJ249" s="309">
        <f t="shared" si="170"/>
        <v>0</v>
      </c>
      <c r="JVK249" s="309">
        <f t="shared" si="170"/>
        <v>0</v>
      </c>
      <c r="JVL249" s="309">
        <f t="shared" ref="JVL249:JXW249" si="171">JVL208</f>
        <v>0</v>
      </c>
      <c r="JVM249" s="309">
        <f t="shared" si="171"/>
        <v>0</v>
      </c>
      <c r="JVN249" s="309">
        <f t="shared" si="171"/>
        <v>0</v>
      </c>
      <c r="JVO249" s="309">
        <f t="shared" si="171"/>
        <v>0</v>
      </c>
      <c r="JVP249" s="309">
        <f t="shared" si="171"/>
        <v>0</v>
      </c>
      <c r="JVQ249" s="309">
        <f t="shared" si="171"/>
        <v>0</v>
      </c>
      <c r="JVR249" s="309">
        <f t="shared" si="171"/>
        <v>0</v>
      </c>
      <c r="JVS249" s="309">
        <f t="shared" si="171"/>
        <v>0</v>
      </c>
      <c r="JVT249" s="309">
        <f t="shared" si="171"/>
        <v>0</v>
      </c>
      <c r="JVU249" s="309">
        <f t="shared" si="171"/>
        <v>0</v>
      </c>
      <c r="JVV249" s="309">
        <f t="shared" si="171"/>
        <v>0</v>
      </c>
      <c r="JVW249" s="309">
        <f t="shared" si="171"/>
        <v>0</v>
      </c>
      <c r="JVX249" s="309">
        <f t="shared" si="171"/>
        <v>0</v>
      </c>
      <c r="JVY249" s="309">
        <f t="shared" si="171"/>
        <v>0</v>
      </c>
      <c r="JVZ249" s="309">
        <f t="shared" si="171"/>
        <v>0</v>
      </c>
      <c r="JWA249" s="309">
        <f t="shared" si="171"/>
        <v>0</v>
      </c>
      <c r="JWB249" s="309">
        <f t="shared" si="171"/>
        <v>0</v>
      </c>
      <c r="JWC249" s="309">
        <f t="shared" si="171"/>
        <v>0</v>
      </c>
      <c r="JWD249" s="309">
        <f t="shared" si="171"/>
        <v>0</v>
      </c>
      <c r="JWE249" s="309">
        <f t="shared" si="171"/>
        <v>0</v>
      </c>
      <c r="JWF249" s="309">
        <f t="shared" si="171"/>
        <v>0</v>
      </c>
      <c r="JWG249" s="309">
        <f t="shared" si="171"/>
        <v>0</v>
      </c>
      <c r="JWH249" s="309">
        <f t="shared" si="171"/>
        <v>0</v>
      </c>
      <c r="JWI249" s="309">
        <f t="shared" si="171"/>
        <v>0</v>
      </c>
      <c r="JWJ249" s="309">
        <f t="shared" si="171"/>
        <v>0</v>
      </c>
      <c r="JWK249" s="309">
        <f t="shared" si="171"/>
        <v>0</v>
      </c>
      <c r="JWL249" s="309">
        <f t="shared" si="171"/>
        <v>0</v>
      </c>
      <c r="JWM249" s="309">
        <f t="shared" si="171"/>
        <v>0</v>
      </c>
      <c r="JWN249" s="309">
        <f t="shared" si="171"/>
        <v>0</v>
      </c>
      <c r="JWO249" s="309">
        <f t="shared" si="171"/>
        <v>0</v>
      </c>
      <c r="JWP249" s="309">
        <f t="shared" si="171"/>
        <v>0</v>
      </c>
      <c r="JWQ249" s="309">
        <f t="shared" si="171"/>
        <v>0</v>
      </c>
      <c r="JWR249" s="309">
        <f t="shared" si="171"/>
        <v>0</v>
      </c>
      <c r="JWS249" s="309">
        <f t="shared" si="171"/>
        <v>0</v>
      </c>
      <c r="JWT249" s="309">
        <f t="shared" si="171"/>
        <v>0</v>
      </c>
      <c r="JWU249" s="309">
        <f t="shared" si="171"/>
        <v>0</v>
      </c>
      <c r="JWV249" s="309">
        <f t="shared" si="171"/>
        <v>0</v>
      </c>
      <c r="JWW249" s="309">
        <f t="shared" si="171"/>
        <v>0</v>
      </c>
      <c r="JWX249" s="309">
        <f t="shared" si="171"/>
        <v>0</v>
      </c>
      <c r="JWY249" s="309">
        <f t="shared" si="171"/>
        <v>0</v>
      </c>
      <c r="JWZ249" s="309">
        <f t="shared" si="171"/>
        <v>0</v>
      </c>
      <c r="JXA249" s="309">
        <f t="shared" si="171"/>
        <v>0</v>
      </c>
      <c r="JXB249" s="309">
        <f t="shared" si="171"/>
        <v>0</v>
      </c>
      <c r="JXC249" s="309">
        <f t="shared" si="171"/>
        <v>0</v>
      </c>
      <c r="JXD249" s="309">
        <f t="shared" si="171"/>
        <v>0</v>
      </c>
      <c r="JXE249" s="309">
        <f t="shared" si="171"/>
        <v>0</v>
      </c>
      <c r="JXF249" s="309">
        <f t="shared" si="171"/>
        <v>0</v>
      </c>
      <c r="JXG249" s="309">
        <f t="shared" si="171"/>
        <v>0</v>
      </c>
      <c r="JXH249" s="309">
        <f t="shared" si="171"/>
        <v>0</v>
      </c>
      <c r="JXI249" s="309">
        <f t="shared" si="171"/>
        <v>0</v>
      </c>
      <c r="JXJ249" s="309">
        <f t="shared" si="171"/>
        <v>0</v>
      </c>
      <c r="JXK249" s="309">
        <f t="shared" si="171"/>
        <v>0</v>
      </c>
      <c r="JXL249" s="309">
        <f t="shared" si="171"/>
        <v>0</v>
      </c>
      <c r="JXM249" s="309">
        <f t="shared" si="171"/>
        <v>0</v>
      </c>
      <c r="JXN249" s="309">
        <f t="shared" si="171"/>
        <v>0</v>
      </c>
      <c r="JXO249" s="309">
        <f t="shared" si="171"/>
        <v>0</v>
      </c>
      <c r="JXP249" s="309">
        <f t="shared" si="171"/>
        <v>0</v>
      </c>
      <c r="JXQ249" s="309">
        <f t="shared" si="171"/>
        <v>0</v>
      </c>
      <c r="JXR249" s="309">
        <f t="shared" si="171"/>
        <v>0</v>
      </c>
      <c r="JXS249" s="309">
        <f t="shared" si="171"/>
        <v>0</v>
      </c>
      <c r="JXT249" s="309">
        <f t="shared" si="171"/>
        <v>0</v>
      </c>
      <c r="JXU249" s="309">
        <f t="shared" si="171"/>
        <v>0</v>
      </c>
      <c r="JXV249" s="309">
        <f t="shared" si="171"/>
        <v>0</v>
      </c>
      <c r="JXW249" s="309">
        <f t="shared" si="171"/>
        <v>0</v>
      </c>
      <c r="JXX249" s="309">
        <f t="shared" ref="JXX249:KAI249" si="172">JXX208</f>
        <v>0</v>
      </c>
      <c r="JXY249" s="309">
        <f t="shared" si="172"/>
        <v>0</v>
      </c>
      <c r="JXZ249" s="309">
        <f t="shared" si="172"/>
        <v>0</v>
      </c>
      <c r="JYA249" s="309">
        <f t="shared" si="172"/>
        <v>0</v>
      </c>
      <c r="JYB249" s="309">
        <f t="shared" si="172"/>
        <v>0</v>
      </c>
      <c r="JYC249" s="309">
        <f t="shared" si="172"/>
        <v>0</v>
      </c>
      <c r="JYD249" s="309">
        <f t="shared" si="172"/>
        <v>0</v>
      </c>
      <c r="JYE249" s="309">
        <f t="shared" si="172"/>
        <v>0</v>
      </c>
      <c r="JYF249" s="309">
        <f t="shared" si="172"/>
        <v>0</v>
      </c>
      <c r="JYG249" s="309">
        <f t="shared" si="172"/>
        <v>0</v>
      </c>
      <c r="JYH249" s="309">
        <f t="shared" si="172"/>
        <v>0</v>
      </c>
      <c r="JYI249" s="309">
        <f t="shared" si="172"/>
        <v>0</v>
      </c>
      <c r="JYJ249" s="309">
        <f t="shared" si="172"/>
        <v>0</v>
      </c>
      <c r="JYK249" s="309">
        <f t="shared" si="172"/>
        <v>0</v>
      </c>
      <c r="JYL249" s="309">
        <f t="shared" si="172"/>
        <v>0</v>
      </c>
      <c r="JYM249" s="309">
        <f t="shared" si="172"/>
        <v>0</v>
      </c>
      <c r="JYN249" s="309">
        <f t="shared" si="172"/>
        <v>0</v>
      </c>
      <c r="JYO249" s="309">
        <f t="shared" si="172"/>
        <v>0</v>
      </c>
      <c r="JYP249" s="309">
        <f t="shared" si="172"/>
        <v>0</v>
      </c>
      <c r="JYQ249" s="309">
        <f t="shared" si="172"/>
        <v>0</v>
      </c>
      <c r="JYR249" s="309">
        <f t="shared" si="172"/>
        <v>0</v>
      </c>
      <c r="JYS249" s="309">
        <f t="shared" si="172"/>
        <v>0</v>
      </c>
      <c r="JYT249" s="309">
        <f t="shared" si="172"/>
        <v>0</v>
      </c>
      <c r="JYU249" s="309">
        <f t="shared" si="172"/>
        <v>0</v>
      </c>
      <c r="JYV249" s="309">
        <f t="shared" si="172"/>
        <v>0</v>
      </c>
      <c r="JYW249" s="309">
        <f t="shared" si="172"/>
        <v>0</v>
      </c>
      <c r="JYX249" s="309">
        <f t="shared" si="172"/>
        <v>0</v>
      </c>
      <c r="JYY249" s="309">
        <f t="shared" si="172"/>
        <v>0</v>
      </c>
      <c r="JYZ249" s="309">
        <f t="shared" si="172"/>
        <v>0</v>
      </c>
      <c r="JZA249" s="309">
        <f t="shared" si="172"/>
        <v>0</v>
      </c>
      <c r="JZB249" s="309">
        <f t="shared" si="172"/>
        <v>0</v>
      </c>
      <c r="JZC249" s="309">
        <f t="shared" si="172"/>
        <v>0</v>
      </c>
      <c r="JZD249" s="309">
        <f t="shared" si="172"/>
        <v>0</v>
      </c>
      <c r="JZE249" s="309">
        <f t="shared" si="172"/>
        <v>0</v>
      </c>
      <c r="JZF249" s="309">
        <f t="shared" si="172"/>
        <v>0</v>
      </c>
      <c r="JZG249" s="309">
        <f t="shared" si="172"/>
        <v>0</v>
      </c>
      <c r="JZH249" s="309">
        <f t="shared" si="172"/>
        <v>0</v>
      </c>
      <c r="JZI249" s="309">
        <f t="shared" si="172"/>
        <v>0</v>
      </c>
      <c r="JZJ249" s="309">
        <f t="shared" si="172"/>
        <v>0</v>
      </c>
      <c r="JZK249" s="309">
        <f t="shared" si="172"/>
        <v>0</v>
      </c>
      <c r="JZL249" s="309">
        <f t="shared" si="172"/>
        <v>0</v>
      </c>
      <c r="JZM249" s="309">
        <f t="shared" si="172"/>
        <v>0</v>
      </c>
      <c r="JZN249" s="309">
        <f t="shared" si="172"/>
        <v>0</v>
      </c>
      <c r="JZO249" s="309">
        <f t="shared" si="172"/>
        <v>0</v>
      </c>
      <c r="JZP249" s="309">
        <f t="shared" si="172"/>
        <v>0</v>
      </c>
      <c r="JZQ249" s="309">
        <f t="shared" si="172"/>
        <v>0</v>
      </c>
      <c r="JZR249" s="309">
        <f t="shared" si="172"/>
        <v>0</v>
      </c>
      <c r="JZS249" s="309">
        <f t="shared" si="172"/>
        <v>0</v>
      </c>
      <c r="JZT249" s="309">
        <f t="shared" si="172"/>
        <v>0</v>
      </c>
      <c r="JZU249" s="309">
        <f t="shared" si="172"/>
        <v>0</v>
      </c>
      <c r="JZV249" s="309">
        <f t="shared" si="172"/>
        <v>0</v>
      </c>
      <c r="JZW249" s="309">
        <f t="shared" si="172"/>
        <v>0</v>
      </c>
      <c r="JZX249" s="309">
        <f t="shared" si="172"/>
        <v>0</v>
      </c>
      <c r="JZY249" s="309">
        <f t="shared" si="172"/>
        <v>0</v>
      </c>
      <c r="JZZ249" s="309">
        <f t="shared" si="172"/>
        <v>0</v>
      </c>
      <c r="KAA249" s="309">
        <f t="shared" si="172"/>
        <v>0</v>
      </c>
      <c r="KAB249" s="309">
        <f t="shared" si="172"/>
        <v>0</v>
      </c>
      <c r="KAC249" s="309">
        <f t="shared" si="172"/>
        <v>0</v>
      </c>
      <c r="KAD249" s="309">
        <f t="shared" si="172"/>
        <v>0</v>
      </c>
      <c r="KAE249" s="309">
        <f t="shared" si="172"/>
        <v>0</v>
      </c>
      <c r="KAF249" s="309">
        <f t="shared" si="172"/>
        <v>0</v>
      </c>
      <c r="KAG249" s="309">
        <f t="shared" si="172"/>
        <v>0</v>
      </c>
      <c r="KAH249" s="309">
        <f t="shared" si="172"/>
        <v>0</v>
      </c>
      <c r="KAI249" s="309">
        <f t="shared" si="172"/>
        <v>0</v>
      </c>
      <c r="KAJ249" s="309">
        <f t="shared" ref="KAJ249:KCU249" si="173">KAJ208</f>
        <v>0</v>
      </c>
      <c r="KAK249" s="309">
        <f t="shared" si="173"/>
        <v>0</v>
      </c>
      <c r="KAL249" s="309">
        <f t="shared" si="173"/>
        <v>0</v>
      </c>
      <c r="KAM249" s="309">
        <f t="shared" si="173"/>
        <v>0</v>
      </c>
      <c r="KAN249" s="309">
        <f t="shared" si="173"/>
        <v>0</v>
      </c>
      <c r="KAO249" s="309">
        <f t="shared" si="173"/>
        <v>0</v>
      </c>
      <c r="KAP249" s="309">
        <f t="shared" si="173"/>
        <v>0</v>
      </c>
      <c r="KAQ249" s="309">
        <f t="shared" si="173"/>
        <v>0</v>
      </c>
      <c r="KAR249" s="309">
        <f t="shared" si="173"/>
        <v>0</v>
      </c>
      <c r="KAS249" s="309">
        <f t="shared" si="173"/>
        <v>0</v>
      </c>
      <c r="KAT249" s="309">
        <f t="shared" si="173"/>
        <v>0</v>
      </c>
      <c r="KAU249" s="309">
        <f t="shared" si="173"/>
        <v>0</v>
      </c>
      <c r="KAV249" s="309">
        <f t="shared" si="173"/>
        <v>0</v>
      </c>
      <c r="KAW249" s="309">
        <f t="shared" si="173"/>
        <v>0</v>
      </c>
      <c r="KAX249" s="309">
        <f t="shared" si="173"/>
        <v>0</v>
      </c>
      <c r="KAY249" s="309">
        <f t="shared" si="173"/>
        <v>0</v>
      </c>
      <c r="KAZ249" s="309">
        <f t="shared" si="173"/>
        <v>0</v>
      </c>
      <c r="KBA249" s="309">
        <f t="shared" si="173"/>
        <v>0</v>
      </c>
      <c r="KBB249" s="309">
        <f t="shared" si="173"/>
        <v>0</v>
      </c>
      <c r="KBC249" s="309">
        <f t="shared" si="173"/>
        <v>0</v>
      </c>
      <c r="KBD249" s="309">
        <f t="shared" si="173"/>
        <v>0</v>
      </c>
      <c r="KBE249" s="309">
        <f t="shared" si="173"/>
        <v>0</v>
      </c>
      <c r="KBF249" s="309">
        <f t="shared" si="173"/>
        <v>0</v>
      </c>
      <c r="KBG249" s="309">
        <f t="shared" si="173"/>
        <v>0</v>
      </c>
      <c r="KBH249" s="309">
        <f t="shared" si="173"/>
        <v>0</v>
      </c>
      <c r="KBI249" s="309">
        <f t="shared" si="173"/>
        <v>0</v>
      </c>
      <c r="KBJ249" s="309">
        <f t="shared" si="173"/>
        <v>0</v>
      </c>
      <c r="KBK249" s="309">
        <f t="shared" si="173"/>
        <v>0</v>
      </c>
      <c r="KBL249" s="309">
        <f t="shared" si="173"/>
        <v>0</v>
      </c>
      <c r="KBM249" s="309">
        <f t="shared" si="173"/>
        <v>0</v>
      </c>
      <c r="KBN249" s="309">
        <f t="shared" si="173"/>
        <v>0</v>
      </c>
      <c r="KBO249" s="309">
        <f t="shared" si="173"/>
        <v>0</v>
      </c>
      <c r="KBP249" s="309">
        <f t="shared" si="173"/>
        <v>0</v>
      </c>
      <c r="KBQ249" s="309">
        <f t="shared" si="173"/>
        <v>0</v>
      </c>
      <c r="KBR249" s="309">
        <f t="shared" si="173"/>
        <v>0</v>
      </c>
      <c r="KBS249" s="309">
        <f t="shared" si="173"/>
        <v>0</v>
      </c>
      <c r="KBT249" s="309">
        <f t="shared" si="173"/>
        <v>0</v>
      </c>
      <c r="KBU249" s="309">
        <f t="shared" si="173"/>
        <v>0</v>
      </c>
      <c r="KBV249" s="309">
        <f t="shared" si="173"/>
        <v>0</v>
      </c>
      <c r="KBW249" s="309">
        <f t="shared" si="173"/>
        <v>0</v>
      </c>
      <c r="KBX249" s="309">
        <f t="shared" si="173"/>
        <v>0</v>
      </c>
      <c r="KBY249" s="309">
        <f t="shared" si="173"/>
        <v>0</v>
      </c>
      <c r="KBZ249" s="309">
        <f t="shared" si="173"/>
        <v>0</v>
      </c>
      <c r="KCA249" s="309">
        <f t="shared" si="173"/>
        <v>0</v>
      </c>
      <c r="KCB249" s="309">
        <f t="shared" si="173"/>
        <v>0</v>
      </c>
      <c r="KCC249" s="309">
        <f t="shared" si="173"/>
        <v>0</v>
      </c>
      <c r="KCD249" s="309">
        <f t="shared" si="173"/>
        <v>0</v>
      </c>
      <c r="KCE249" s="309">
        <f t="shared" si="173"/>
        <v>0</v>
      </c>
      <c r="KCF249" s="309">
        <f t="shared" si="173"/>
        <v>0</v>
      </c>
      <c r="KCG249" s="309">
        <f t="shared" si="173"/>
        <v>0</v>
      </c>
      <c r="KCH249" s="309">
        <f t="shared" si="173"/>
        <v>0</v>
      </c>
      <c r="KCI249" s="309">
        <f t="shared" si="173"/>
        <v>0</v>
      </c>
      <c r="KCJ249" s="309">
        <f t="shared" si="173"/>
        <v>0</v>
      </c>
      <c r="KCK249" s="309">
        <f t="shared" si="173"/>
        <v>0</v>
      </c>
      <c r="KCL249" s="309">
        <f t="shared" si="173"/>
        <v>0</v>
      </c>
      <c r="KCM249" s="309">
        <f t="shared" si="173"/>
        <v>0</v>
      </c>
      <c r="KCN249" s="309">
        <f t="shared" si="173"/>
        <v>0</v>
      </c>
      <c r="KCO249" s="309">
        <f t="shared" si="173"/>
        <v>0</v>
      </c>
      <c r="KCP249" s="309">
        <f t="shared" si="173"/>
        <v>0</v>
      </c>
      <c r="KCQ249" s="309">
        <f t="shared" si="173"/>
        <v>0</v>
      </c>
      <c r="KCR249" s="309">
        <f t="shared" si="173"/>
        <v>0</v>
      </c>
      <c r="KCS249" s="309">
        <f t="shared" si="173"/>
        <v>0</v>
      </c>
      <c r="KCT249" s="309">
        <f t="shared" si="173"/>
        <v>0</v>
      </c>
      <c r="KCU249" s="309">
        <f t="shared" si="173"/>
        <v>0</v>
      </c>
      <c r="KCV249" s="309">
        <f t="shared" ref="KCV249:KFG249" si="174">KCV208</f>
        <v>0</v>
      </c>
      <c r="KCW249" s="309">
        <f t="shared" si="174"/>
        <v>0</v>
      </c>
      <c r="KCX249" s="309">
        <f t="shared" si="174"/>
        <v>0</v>
      </c>
      <c r="KCY249" s="309">
        <f t="shared" si="174"/>
        <v>0</v>
      </c>
      <c r="KCZ249" s="309">
        <f t="shared" si="174"/>
        <v>0</v>
      </c>
      <c r="KDA249" s="309">
        <f t="shared" si="174"/>
        <v>0</v>
      </c>
      <c r="KDB249" s="309">
        <f t="shared" si="174"/>
        <v>0</v>
      </c>
      <c r="KDC249" s="309">
        <f t="shared" si="174"/>
        <v>0</v>
      </c>
      <c r="KDD249" s="309">
        <f t="shared" si="174"/>
        <v>0</v>
      </c>
      <c r="KDE249" s="309">
        <f t="shared" si="174"/>
        <v>0</v>
      </c>
      <c r="KDF249" s="309">
        <f t="shared" si="174"/>
        <v>0</v>
      </c>
      <c r="KDG249" s="309">
        <f t="shared" si="174"/>
        <v>0</v>
      </c>
      <c r="KDH249" s="309">
        <f t="shared" si="174"/>
        <v>0</v>
      </c>
      <c r="KDI249" s="309">
        <f t="shared" si="174"/>
        <v>0</v>
      </c>
      <c r="KDJ249" s="309">
        <f t="shared" si="174"/>
        <v>0</v>
      </c>
      <c r="KDK249" s="309">
        <f t="shared" si="174"/>
        <v>0</v>
      </c>
      <c r="KDL249" s="309">
        <f t="shared" si="174"/>
        <v>0</v>
      </c>
      <c r="KDM249" s="309">
        <f t="shared" si="174"/>
        <v>0</v>
      </c>
      <c r="KDN249" s="309">
        <f t="shared" si="174"/>
        <v>0</v>
      </c>
      <c r="KDO249" s="309">
        <f t="shared" si="174"/>
        <v>0</v>
      </c>
      <c r="KDP249" s="309">
        <f t="shared" si="174"/>
        <v>0</v>
      </c>
      <c r="KDQ249" s="309">
        <f t="shared" si="174"/>
        <v>0</v>
      </c>
      <c r="KDR249" s="309">
        <f t="shared" si="174"/>
        <v>0</v>
      </c>
      <c r="KDS249" s="309">
        <f t="shared" si="174"/>
        <v>0</v>
      </c>
      <c r="KDT249" s="309">
        <f t="shared" si="174"/>
        <v>0</v>
      </c>
      <c r="KDU249" s="309">
        <f t="shared" si="174"/>
        <v>0</v>
      </c>
      <c r="KDV249" s="309">
        <f t="shared" si="174"/>
        <v>0</v>
      </c>
      <c r="KDW249" s="309">
        <f t="shared" si="174"/>
        <v>0</v>
      </c>
      <c r="KDX249" s="309">
        <f t="shared" si="174"/>
        <v>0</v>
      </c>
      <c r="KDY249" s="309">
        <f t="shared" si="174"/>
        <v>0</v>
      </c>
      <c r="KDZ249" s="309">
        <f t="shared" si="174"/>
        <v>0</v>
      </c>
      <c r="KEA249" s="309">
        <f t="shared" si="174"/>
        <v>0</v>
      </c>
      <c r="KEB249" s="309">
        <f t="shared" si="174"/>
        <v>0</v>
      </c>
      <c r="KEC249" s="309">
        <f t="shared" si="174"/>
        <v>0</v>
      </c>
      <c r="KED249" s="309">
        <f t="shared" si="174"/>
        <v>0</v>
      </c>
      <c r="KEE249" s="309">
        <f t="shared" si="174"/>
        <v>0</v>
      </c>
      <c r="KEF249" s="309">
        <f t="shared" si="174"/>
        <v>0</v>
      </c>
      <c r="KEG249" s="309">
        <f t="shared" si="174"/>
        <v>0</v>
      </c>
      <c r="KEH249" s="309">
        <f t="shared" si="174"/>
        <v>0</v>
      </c>
      <c r="KEI249" s="309">
        <f t="shared" si="174"/>
        <v>0</v>
      </c>
      <c r="KEJ249" s="309">
        <f t="shared" si="174"/>
        <v>0</v>
      </c>
      <c r="KEK249" s="309">
        <f t="shared" si="174"/>
        <v>0</v>
      </c>
      <c r="KEL249" s="309">
        <f t="shared" si="174"/>
        <v>0</v>
      </c>
      <c r="KEM249" s="309">
        <f t="shared" si="174"/>
        <v>0</v>
      </c>
      <c r="KEN249" s="309">
        <f t="shared" si="174"/>
        <v>0</v>
      </c>
      <c r="KEO249" s="309">
        <f t="shared" si="174"/>
        <v>0</v>
      </c>
      <c r="KEP249" s="309">
        <f t="shared" si="174"/>
        <v>0</v>
      </c>
      <c r="KEQ249" s="309">
        <f t="shared" si="174"/>
        <v>0</v>
      </c>
      <c r="KER249" s="309">
        <f t="shared" si="174"/>
        <v>0</v>
      </c>
      <c r="KES249" s="309">
        <f t="shared" si="174"/>
        <v>0</v>
      </c>
      <c r="KET249" s="309">
        <f t="shared" si="174"/>
        <v>0</v>
      </c>
      <c r="KEU249" s="309">
        <f t="shared" si="174"/>
        <v>0</v>
      </c>
      <c r="KEV249" s="309">
        <f t="shared" si="174"/>
        <v>0</v>
      </c>
      <c r="KEW249" s="309">
        <f t="shared" si="174"/>
        <v>0</v>
      </c>
      <c r="KEX249" s="309">
        <f t="shared" si="174"/>
        <v>0</v>
      </c>
      <c r="KEY249" s="309">
        <f t="shared" si="174"/>
        <v>0</v>
      </c>
      <c r="KEZ249" s="309">
        <f t="shared" si="174"/>
        <v>0</v>
      </c>
      <c r="KFA249" s="309">
        <f t="shared" si="174"/>
        <v>0</v>
      </c>
      <c r="KFB249" s="309">
        <f t="shared" si="174"/>
        <v>0</v>
      </c>
      <c r="KFC249" s="309">
        <f t="shared" si="174"/>
        <v>0</v>
      </c>
      <c r="KFD249" s="309">
        <f t="shared" si="174"/>
        <v>0</v>
      </c>
      <c r="KFE249" s="309">
        <f t="shared" si="174"/>
        <v>0</v>
      </c>
      <c r="KFF249" s="309">
        <f t="shared" si="174"/>
        <v>0</v>
      </c>
      <c r="KFG249" s="309">
        <f t="shared" si="174"/>
        <v>0</v>
      </c>
      <c r="KFH249" s="309">
        <f t="shared" ref="KFH249:KHS249" si="175">KFH208</f>
        <v>0</v>
      </c>
      <c r="KFI249" s="309">
        <f t="shared" si="175"/>
        <v>0</v>
      </c>
      <c r="KFJ249" s="309">
        <f t="shared" si="175"/>
        <v>0</v>
      </c>
      <c r="KFK249" s="309">
        <f t="shared" si="175"/>
        <v>0</v>
      </c>
      <c r="KFL249" s="309">
        <f t="shared" si="175"/>
        <v>0</v>
      </c>
      <c r="KFM249" s="309">
        <f t="shared" si="175"/>
        <v>0</v>
      </c>
      <c r="KFN249" s="309">
        <f t="shared" si="175"/>
        <v>0</v>
      </c>
      <c r="KFO249" s="309">
        <f t="shared" si="175"/>
        <v>0</v>
      </c>
      <c r="KFP249" s="309">
        <f t="shared" si="175"/>
        <v>0</v>
      </c>
      <c r="KFQ249" s="309">
        <f t="shared" si="175"/>
        <v>0</v>
      </c>
      <c r="KFR249" s="309">
        <f t="shared" si="175"/>
        <v>0</v>
      </c>
      <c r="KFS249" s="309">
        <f t="shared" si="175"/>
        <v>0</v>
      </c>
      <c r="KFT249" s="309">
        <f t="shared" si="175"/>
        <v>0</v>
      </c>
      <c r="KFU249" s="309">
        <f t="shared" si="175"/>
        <v>0</v>
      </c>
      <c r="KFV249" s="309">
        <f t="shared" si="175"/>
        <v>0</v>
      </c>
      <c r="KFW249" s="309">
        <f t="shared" si="175"/>
        <v>0</v>
      </c>
      <c r="KFX249" s="309">
        <f t="shared" si="175"/>
        <v>0</v>
      </c>
      <c r="KFY249" s="309">
        <f t="shared" si="175"/>
        <v>0</v>
      </c>
      <c r="KFZ249" s="309">
        <f t="shared" si="175"/>
        <v>0</v>
      </c>
      <c r="KGA249" s="309">
        <f t="shared" si="175"/>
        <v>0</v>
      </c>
      <c r="KGB249" s="309">
        <f t="shared" si="175"/>
        <v>0</v>
      </c>
      <c r="KGC249" s="309">
        <f t="shared" si="175"/>
        <v>0</v>
      </c>
      <c r="KGD249" s="309">
        <f t="shared" si="175"/>
        <v>0</v>
      </c>
      <c r="KGE249" s="309">
        <f t="shared" si="175"/>
        <v>0</v>
      </c>
      <c r="KGF249" s="309">
        <f t="shared" si="175"/>
        <v>0</v>
      </c>
      <c r="KGG249" s="309">
        <f t="shared" si="175"/>
        <v>0</v>
      </c>
      <c r="KGH249" s="309">
        <f t="shared" si="175"/>
        <v>0</v>
      </c>
      <c r="KGI249" s="309">
        <f t="shared" si="175"/>
        <v>0</v>
      </c>
      <c r="KGJ249" s="309">
        <f t="shared" si="175"/>
        <v>0</v>
      </c>
      <c r="KGK249" s="309">
        <f t="shared" si="175"/>
        <v>0</v>
      </c>
      <c r="KGL249" s="309">
        <f t="shared" si="175"/>
        <v>0</v>
      </c>
      <c r="KGM249" s="309">
        <f t="shared" si="175"/>
        <v>0</v>
      </c>
      <c r="KGN249" s="309">
        <f t="shared" si="175"/>
        <v>0</v>
      </c>
      <c r="KGO249" s="309">
        <f t="shared" si="175"/>
        <v>0</v>
      </c>
      <c r="KGP249" s="309">
        <f t="shared" si="175"/>
        <v>0</v>
      </c>
      <c r="KGQ249" s="309">
        <f t="shared" si="175"/>
        <v>0</v>
      </c>
      <c r="KGR249" s="309">
        <f t="shared" si="175"/>
        <v>0</v>
      </c>
      <c r="KGS249" s="309">
        <f t="shared" si="175"/>
        <v>0</v>
      </c>
      <c r="KGT249" s="309">
        <f t="shared" si="175"/>
        <v>0</v>
      </c>
      <c r="KGU249" s="309">
        <f t="shared" si="175"/>
        <v>0</v>
      </c>
      <c r="KGV249" s="309">
        <f t="shared" si="175"/>
        <v>0</v>
      </c>
      <c r="KGW249" s="309">
        <f t="shared" si="175"/>
        <v>0</v>
      </c>
      <c r="KGX249" s="309">
        <f t="shared" si="175"/>
        <v>0</v>
      </c>
      <c r="KGY249" s="309">
        <f t="shared" si="175"/>
        <v>0</v>
      </c>
      <c r="KGZ249" s="309">
        <f t="shared" si="175"/>
        <v>0</v>
      </c>
      <c r="KHA249" s="309">
        <f t="shared" si="175"/>
        <v>0</v>
      </c>
      <c r="KHB249" s="309">
        <f t="shared" si="175"/>
        <v>0</v>
      </c>
      <c r="KHC249" s="309">
        <f t="shared" si="175"/>
        <v>0</v>
      </c>
      <c r="KHD249" s="309">
        <f t="shared" si="175"/>
        <v>0</v>
      </c>
      <c r="KHE249" s="309">
        <f t="shared" si="175"/>
        <v>0</v>
      </c>
      <c r="KHF249" s="309">
        <f t="shared" si="175"/>
        <v>0</v>
      </c>
      <c r="KHG249" s="309">
        <f t="shared" si="175"/>
        <v>0</v>
      </c>
      <c r="KHH249" s="309">
        <f t="shared" si="175"/>
        <v>0</v>
      </c>
      <c r="KHI249" s="309">
        <f t="shared" si="175"/>
        <v>0</v>
      </c>
      <c r="KHJ249" s="309">
        <f t="shared" si="175"/>
        <v>0</v>
      </c>
      <c r="KHK249" s="309">
        <f t="shared" si="175"/>
        <v>0</v>
      </c>
      <c r="KHL249" s="309">
        <f t="shared" si="175"/>
        <v>0</v>
      </c>
      <c r="KHM249" s="309">
        <f t="shared" si="175"/>
        <v>0</v>
      </c>
      <c r="KHN249" s="309">
        <f t="shared" si="175"/>
        <v>0</v>
      </c>
      <c r="KHO249" s="309">
        <f t="shared" si="175"/>
        <v>0</v>
      </c>
      <c r="KHP249" s="309">
        <f t="shared" si="175"/>
        <v>0</v>
      </c>
      <c r="KHQ249" s="309">
        <f t="shared" si="175"/>
        <v>0</v>
      </c>
      <c r="KHR249" s="309">
        <f t="shared" si="175"/>
        <v>0</v>
      </c>
      <c r="KHS249" s="309">
        <f t="shared" si="175"/>
        <v>0</v>
      </c>
      <c r="KHT249" s="309">
        <f t="shared" ref="KHT249:KKE249" si="176">KHT208</f>
        <v>0</v>
      </c>
      <c r="KHU249" s="309">
        <f t="shared" si="176"/>
        <v>0</v>
      </c>
      <c r="KHV249" s="309">
        <f t="shared" si="176"/>
        <v>0</v>
      </c>
      <c r="KHW249" s="309">
        <f t="shared" si="176"/>
        <v>0</v>
      </c>
      <c r="KHX249" s="309">
        <f t="shared" si="176"/>
        <v>0</v>
      </c>
      <c r="KHY249" s="309">
        <f t="shared" si="176"/>
        <v>0</v>
      </c>
      <c r="KHZ249" s="309">
        <f t="shared" si="176"/>
        <v>0</v>
      </c>
      <c r="KIA249" s="309">
        <f t="shared" si="176"/>
        <v>0</v>
      </c>
      <c r="KIB249" s="309">
        <f t="shared" si="176"/>
        <v>0</v>
      </c>
      <c r="KIC249" s="309">
        <f t="shared" si="176"/>
        <v>0</v>
      </c>
      <c r="KID249" s="309">
        <f t="shared" si="176"/>
        <v>0</v>
      </c>
      <c r="KIE249" s="309">
        <f t="shared" si="176"/>
        <v>0</v>
      </c>
      <c r="KIF249" s="309">
        <f t="shared" si="176"/>
        <v>0</v>
      </c>
      <c r="KIG249" s="309">
        <f t="shared" si="176"/>
        <v>0</v>
      </c>
      <c r="KIH249" s="309">
        <f t="shared" si="176"/>
        <v>0</v>
      </c>
      <c r="KII249" s="309">
        <f t="shared" si="176"/>
        <v>0</v>
      </c>
      <c r="KIJ249" s="309">
        <f t="shared" si="176"/>
        <v>0</v>
      </c>
      <c r="KIK249" s="309">
        <f t="shared" si="176"/>
        <v>0</v>
      </c>
      <c r="KIL249" s="309">
        <f t="shared" si="176"/>
        <v>0</v>
      </c>
      <c r="KIM249" s="309">
        <f t="shared" si="176"/>
        <v>0</v>
      </c>
      <c r="KIN249" s="309">
        <f t="shared" si="176"/>
        <v>0</v>
      </c>
      <c r="KIO249" s="309">
        <f t="shared" si="176"/>
        <v>0</v>
      </c>
      <c r="KIP249" s="309">
        <f t="shared" si="176"/>
        <v>0</v>
      </c>
      <c r="KIQ249" s="309">
        <f t="shared" si="176"/>
        <v>0</v>
      </c>
      <c r="KIR249" s="309">
        <f t="shared" si="176"/>
        <v>0</v>
      </c>
      <c r="KIS249" s="309">
        <f t="shared" si="176"/>
        <v>0</v>
      </c>
      <c r="KIT249" s="309">
        <f t="shared" si="176"/>
        <v>0</v>
      </c>
      <c r="KIU249" s="309">
        <f t="shared" si="176"/>
        <v>0</v>
      </c>
      <c r="KIV249" s="309">
        <f t="shared" si="176"/>
        <v>0</v>
      </c>
      <c r="KIW249" s="309">
        <f t="shared" si="176"/>
        <v>0</v>
      </c>
      <c r="KIX249" s="309">
        <f t="shared" si="176"/>
        <v>0</v>
      </c>
      <c r="KIY249" s="309">
        <f t="shared" si="176"/>
        <v>0</v>
      </c>
      <c r="KIZ249" s="309">
        <f t="shared" si="176"/>
        <v>0</v>
      </c>
      <c r="KJA249" s="309">
        <f t="shared" si="176"/>
        <v>0</v>
      </c>
      <c r="KJB249" s="309">
        <f t="shared" si="176"/>
        <v>0</v>
      </c>
      <c r="KJC249" s="309">
        <f t="shared" si="176"/>
        <v>0</v>
      </c>
      <c r="KJD249" s="309">
        <f t="shared" si="176"/>
        <v>0</v>
      </c>
      <c r="KJE249" s="309">
        <f t="shared" si="176"/>
        <v>0</v>
      </c>
      <c r="KJF249" s="309">
        <f t="shared" si="176"/>
        <v>0</v>
      </c>
      <c r="KJG249" s="309">
        <f t="shared" si="176"/>
        <v>0</v>
      </c>
      <c r="KJH249" s="309">
        <f t="shared" si="176"/>
        <v>0</v>
      </c>
      <c r="KJI249" s="309">
        <f t="shared" si="176"/>
        <v>0</v>
      </c>
      <c r="KJJ249" s="309">
        <f t="shared" si="176"/>
        <v>0</v>
      </c>
      <c r="KJK249" s="309">
        <f t="shared" si="176"/>
        <v>0</v>
      </c>
      <c r="KJL249" s="309">
        <f t="shared" si="176"/>
        <v>0</v>
      </c>
      <c r="KJM249" s="309">
        <f t="shared" si="176"/>
        <v>0</v>
      </c>
      <c r="KJN249" s="309">
        <f t="shared" si="176"/>
        <v>0</v>
      </c>
      <c r="KJO249" s="309">
        <f t="shared" si="176"/>
        <v>0</v>
      </c>
      <c r="KJP249" s="309">
        <f t="shared" si="176"/>
        <v>0</v>
      </c>
      <c r="KJQ249" s="309">
        <f t="shared" si="176"/>
        <v>0</v>
      </c>
      <c r="KJR249" s="309">
        <f t="shared" si="176"/>
        <v>0</v>
      </c>
      <c r="KJS249" s="309">
        <f t="shared" si="176"/>
        <v>0</v>
      </c>
      <c r="KJT249" s="309">
        <f t="shared" si="176"/>
        <v>0</v>
      </c>
      <c r="KJU249" s="309">
        <f t="shared" si="176"/>
        <v>0</v>
      </c>
      <c r="KJV249" s="309">
        <f t="shared" si="176"/>
        <v>0</v>
      </c>
      <c r="KJW249" s="309">
        <f t="shared" si="176"/>
        <v>0</v>
      </c>
      <c r="KJX249" s="309">
        <f t="shared" si="176"/>
        <v>0</v>
      </c>
      <c r="KJY249" s="309">
        <f t="shared" si="176"/>
        <v>0</v>
      </c>
      <c r="KJZ249" s="309">
        <f t="shared" si="176"/>
        <v>0</v>
      </c>
      <c r="KKA249" s="309">
        <f t="shared" si="176"/>
        <v>0</v>
      </c>
      <c r="KKB249" s="309">
        <f t="shared" si="176"/>
        <v>0</v>
      </c>
      <c r="KKC249" s="309">
        <f t="shared" si="176"/>
        <v>0</v>
      </c>
      <c r="KKD249" s="309">
        <f t="shared" si="176"/>
        <v>0</v>
      </c>
      <c r="KKE249" s="309">
        <f t="shared" si="176"/>
        <v>0</v>
      </c>
      <c r="KKF249" s="309">
        <f t="shared" ref="KKF249:KMQ249" si="177">KKF208</f>
        <v>0</v>
      </c>
      <c r="KKG249" s="309">
        <f t="shared" si="177"/>
        <v>0</v>
      </c>
      <c r="KKH249" s="309">
        <f t="shared" si="177"/>
        <v>0</v>
      </c>
      <c r="KKI249" s="309">
        <f t="shared" si="177"/>
        <v>0</v>
      </c>
      <c r="KKJ249" s="309">
        <f t="shared" si="177"/>
        <v>0</v>
      </c>
      <c r="KKK249" s="309">
        <f t="shared" si="177"/>
        <v>0</v>
      </c>
      <c r="KKL249" s="309">
        <f t="shared" si="177"/>
        <v>0</v>
      </c>
      <c r="KKM249" s="309">
        <f t="shared" si="177"/>
        <v>0</v>
      </c>
      <c r="KKN249" s="309">
        <f t="shared" si="177"/>
        <v>0</v>
      </c>
      <c r="KKO249" s="309">
        <f t="shared" si="177"/>
        <v>0</v>
      </c>
      <c r="KKP249" s="309">
        <f t="shared" si="177"/>
        <v>0</v>
      </c>
      <c r="KKQ249" s="309">
        <f t="shared" si="177"/>
        <v>0</v>
      </c>
      <c r="KKR249" s="309">
        <f t="shared" si="177"/>
        <v>0</v>
      </c>
      <c r="KKS249" s="309">
        <f t="shared" si="177"/>
        <v>0</v>
      </c>
      <c r="KKT249" s="309">
        <f t="shared" si="177"/>
        <v>0</v>
      </c>
      <c r="KKU249" s="309">
        <f t="shared" si="177"/>
        <v>0</v>
      </c>
      <c r="KKV249" s="309">
        <f t="shared" si="177"/>
        <v>0</v>
      </c>
      <c r="KKW249" s="309">
        <f t="shared" si="177"/>
        <v>0</v>
      </c>
      <c r="KKX249" s="309">
        <f t="shared" si="177"/>
        <v>0</v>
      </c>
      <c r="KKY249" s="309">
        <f t="shared" si="177"/>
        <v>0</v>
      </c>
      <c r="KKZ249" s="309">
        <f t="shared" si="177"/>
        <v>0</v>
      </c>
      <c r="KLA249" s="309">
        <f t="shared" si="177"/>
        <v>0</v>
      </c>
      <c r="KLB249" s="309">
        <f t="shared" si="177"/>
        <v>0</v>
      </c>
      <c r="KLC249" s="309">
        <f t="shared" si="177"/>
        <v>0</v>
      </c>
      <c r="KLD249" s="309">
        <f t="shared" si="177"/>
        <v>0</v>
      </c>
      <c r="KLE249" s="309">
        <f t="shared" si="177"/>
        <v>0</v>
      </c>
      <c r="KLF249" s="309">
        <f t="shared" si="177"/>
        <v>0</v>
      </c>
      <c r="KLG249" s="309">
        <f t="shared" si="177"/>
        <v>0</v>
      </c>
      <c r="KLH249" s="309">
        <f t="shared" si="177"/>
        <v>0</v>
      </c>
      <c r="KLI249" s="309">
        <f t="shared" si="177"/>
        <v>0</v>
      </c>
      <c r="KLJ249" s="309">
        <f t="shared" si="177"/>
        <v>0</v>
      </c>
      <c r="KLK249" s="309">
        <f t="shared" si="177"/>
        <v>0</v>
      </c>
      <c r="KLL249" s="309">
        <f t="shared" si="177"/>
        <v>0</v>
      </c>
      <c r="KLM249" s="309">
        <f t="shared" si="177"/>
        <v>0</v>
      </c>
      <c r="KLN249" s="309">
        <f t="shared" si="177"/>
        <v>0</v>
      </c>
      <c r="KLO249" s="309">
        <f t="shared" si="177"/>
        <v>0</v>
      </c>
      <c r="KLP249" s="309">
        <f t="shared" si="177"/>
        <v>0</v>
      </c>
      <c r="KLQ249" s="309">
        <f t="shared" si="177"/>
        <v>0</v>
      </c>
      <c r="KLR249" s="309">
        <f t="shared" si="177"/>
        <v>0</v>
      </c>
      <c r="KLS249" s="309">
        <f t="shared" si="177"/>
        <v>0</v>
      </c>
      <c r="KLT249" s="309">
        <f t="shared" si="177"/>
        <v>0</v>
      </c>
      <c r="KLU249" s="309">
        <f t="shared" si="177"/>
        <v>0</v>
      </c>
      <c r="KLV249" s="309">
        <f t="shared" si="177"/>
        <v>0</v>
      </c>
      <c r="KLW249" s="309">
        <f t="shared" si="177"/>
        <v>0</v>
      </c>
      <c r="KLX249" s="309">
        <f t="shared" si="177"/>
        <v>0</v>
      </c>
      <c r="KLY249" s="309">
        <f t="shared" si="177"/>
        <v>0</v>
      </c>
      <c r="KLZ249" s="309">
        <f t="shared" si="177"/>
        <v>0</v>
      </c>
      <c r="KMA249" s="309">
        <f t="shared" si="177"/>
        <v>0</v>
      </c>
      <c r="KMB249" s="309">
        <f t="shared" si="177"/>
        <v>0</v>
      </c>
      <c r="KMC249" s="309">
        <f t="shared" si="177"/>
        <v>0</v>
      </c>
      <c r="KMD249" s="309">
        <f t="shared" si="177"/>
        <v>0</v>
      </c>
      <c r="KME249" s="309">
        <f t="shared" si="177"/>
        <v>0</v>
      </c>
      <c r="KMF249" s="309">
        <f t="shared" si="177"/>
        <v>0</v>
      </c>
      <c r="KMG249" s="309">
        <f t="shared" si="177"/>
        <v>0</v>
      </c>
      <c r="KMH249" s="309">
        <f t="shared" si="177"/>
        <v>0</v>
      </c>
      <c r="KMI249" s="309">
        <f t="shared" si="177"/>
        <v>0</v>
      </c>
      <c r="KMJ249" s="309">
        <f t="shared" si="177"/>
        <v>0</v>
      </c>
      <c r="KMK249" s="309">
        <f t="shared" si="177"/>
        <v>0</v>
      </c>
      <c r="KML249" s="309">
        <f t="shared" si="177"/>
        <v>0</v>
      </c>
      <c r="KMM249" s="309">
        <f t="shared" si="177"/>
        <v>0</v>
      </c>
      <c r="KMN249" s="309">
        <f t="shared" si="177"/>
        <v>0</v>
      </c>
      <c r="KMO249" s="309">
        <f t="shared" si="177"/>
        <v>0</v>
      </c>
      <c r="KMP249" s="309">
        <f t="shared" si="177"/>
        <v>0</v>
      </c>
      <c r="KMQ249" s="309">
        <f t="shared" si="177"/>
        <v>0</v>
      </c>
      <c r="KMR249" s="309">
        <f t="shared" ref="KMR249:KPC249" si="178">KMR208</f>
        <v>0</v>
      </c>
      <c r="KMS249" s="309">
        <f t="shared" si="178"/>
        <v>0</v>
      </c>
      <c r="KMT249" s="309">
        <f t="shared" si="178"/>
        <v>0</v>
      </c>
      <c r="KMU249" s="309">
        <f t="shared" si="178"/>
        <v>0</v>
      </c>
      <c r="KMV249" s="309">
        <f t="shared" si="178"/>
        <v>0</v>
      </c>
      <c r="KMW249" s="309">
        <f t="shared" si="178"/>
        <v>0</v>
      </c>
      <c r="KMX249" s="309">
        <f t="shared" si="178"/>
        <v>0</v>
      </c>
      <c r="KMY249" s="309">
        <f t="shared" si="178"/>
        <v>0</v>
      </c>
      <c r="KMZ249" s="309">
        <f t="shared" si="178"/>
        <v>0</v>
      </c>
      <c r="KNA249" s="309">
        <f t="shared" si="178"/>
        <v>0</v>
      </c>
      <c r="KNB249" s="309">
        <f t="shared" si="178"/>
        <v>0</v>
      </c>
      <c r="KNC249" s="309">
        <f t="shared" si="178"/>
        <v>0</v>
      </c>
      <c r="KND249" s="309">
        <f t="shared" si="178"/>
        <v>0</v>
      </c>
      <c r="KNE249" s="309">
        <f t="shared" si="178"/>
        <v>0</v>
      </c>
      <c r="KNF249" s="309">
        <f t="shared" si="178"/>
        <v>0</v>
      </c>
      <c r="KNG249" s="309">
        <f t="shared" si="178"/>
        <v>0</v>
      </c>
      <c r="KNH249" s="309">
        <f t="shared" si="178"/>
        <v>0</v>
      </c>
      <c r="KNI249" s="309">
        <f t="shared" si="178"/>
        <v>0</v>
      </c>
      <c r="KNJ249" s="309">
        <f t="shared" si="178"/>
        <v>0</v>
      </c>
      <c r="KNK249" s="309">
        <f t="shared" si="178"/>
        <v>0</v>
      </c>
      <c r="KNL249" s="309">
        <f t="shared" si="178"/>
        <v>0</v>
      </c>
      <c r="KNM249" s="309">
        <f t="shared" si="178"/>
        <v>0</v>
      </c>
      <c r="KNN249" s="309">
        <f t="shared" si="178"/>
        <v>0</v>
      </c>
      <c r="KNO249" s="309">
        <f t="shared" si="178"/>
        <v>0</v>
      </c>
      <c r="KNP249" s="309">
        <f t="shared" si="178"/>
        <v>0</v>
      </c>
      <c r="KNQ249" s="309">
        <f t="shared" si="178"/>
        <v>0</v>
      </c>
      <c r="KNR249" s="309">
        <f t="shared" si="178"/>
        <v>0</v>
      </c>
      <c r="KNS249" s="309">
        <f t="shared" si="178"/>
        <v>0</v>
      </c>
      <c r="KNT249" s="309">
        <f t="shared" si="178"/>
        <v>0</v>
      </c>
      <c r="KNU249" s="309">
        <f t="shared" si="178"/>
        <v>0</v>
      </c>
      <c r="KNV249" s="309">
        <f t="shared" si="178"/>
        <v>0</v>
      </c>
      <c r="KNW249" s="309">
        <f t="shared" si="178"/>
        <v>0</v>
      </c>
      <c r="KNX249" s="309">
        <f t="shared" si="178"/>
        <v>0</v>
      </c>
      <c r="KNY249" s="309">
        <f t="shared" si="178"/>
        <v>0</v>
      </c>
      <c r="KNZ249" s="309">
        <f t="shared" si="178"/>
        <v>0</v>
      </c>
      <c r="KOA249" s="309">
        <f t="shared" si="178"/>
        <v>0</v>
      </c>
      <c r="KOB249" s="309">
        <f t="shared" si="178"/>
        <v>0</v>
      </c>
      <c r="KOC249" s="309">
        <f t="shared" si="178"/>
        <v>0</v>
      </c>
      <c r="KOD249" s="309">
        <f t="shared" si="178"/>
        <v>0</v>
      </c>
      <c r="KOE249" s="309">
        <f t="shared" si="178"/>
        <v>0</v>
      </c>
      <c r="KOF249" s="309">
        <f t="shared" si="178"/>
        <v>0</v>
      </c>
      <c r="KOG249" s="309">
        <f t="shared" si="178"/>
        <v>0</v>
      </c>
      <c r="KOH249" s="309">
        <f t="shared" si="178"/>
        <v>0</v>
      </c>
      <c r="KOI249" s="309">
        <f t="shared" si="178"/>
        <v>0</v>
      </c>
      <c r="KOJ249" s="309">
        <f t="shared" si="178"/>
        <v>0</v>
      </c>
      <c r="KOK249" s="309">
        <f t="shared" si="178"/>
        <v>0</v>
      </c>
      <c r="KOL249" s="309">
        <f t="shared" si="178"/>
        <v>0</v>
      </c>
      <c r="KOM249" s="309">
        <f t="shared" si="178"/>
        <v>0</v>
      </c>
      <c r="KON249" s="309">
        <f t="shared" si="178"/>
        <v>0</v>
      </c>
      <c r="KOO249" s="309">
        <f t="shared" si="178"/>
        <v>0</v>
      </c>
      <c r="KOP249" s="309">
        <f t="shared" si="178"/>
        <v>0</v>
      </c>
      <c r="KOQ249" s="309">
        <f t="shared" si="178"/>
        <v>0</v>
      </c>
      <c r="KOR249" s="309">
        <f t="shared" si="178"/>
        <v>0</v>
      </c>
      <c r="KOS249" s="309">
        <f t="shared" si="178"/>
        <v>0</v>
      </c>
      <c r="KOT249" s="309">
        <f t="shared" si="178"/>
        <v>0</v>
      </c>
      <c r="KOU249" s="309">
        <f t="shared" si="178"/>
        <v>0</v>
      </c>
      <c r="KOV249" s="309">
        <f t="shared" si="178"/>
        <v>0</v>
      </c>
      <c r="KOW249" s="309">
        <f t="shared" si="178"/>
        <v>0</v>
      </c>
      <c r="KOX249" s="309">
        <f t="shared" si="178"/>
        <v>0</v>
      </c>
      <c r="KOY249" s="309">
        <f t="shared" si="178"/>
        <v>0</v>
      </c>
      <c r="KOZ249" s="309">
        <f t="shared" si="178"/>
        <v>0</v>
      </c>
      <c r="KPA249" s="309">
        <f t="shared" si="178"/>
        <v>0</v>
      </c>
      <c r="KPB249" s="309">
        <f t="shared" si="178"/>
        <v>0</v>
      </c>
      <c r="KPC249" s="309">
        <f t="shared" si="178"/>
        <v>0</v>
      </c>
      <c r="KPD249" s="309">
        <f t="shared" ref="KPD249:KRO249" si="179">KPD208</f>
        <v>0</v>
      </c>
      <c r="KPE249" s="309">
        <f t="shared" si="179"/>
        <v>0</v>
      </c>
      <c r="KPF249" s="309">
        <f t="shared" si="179"/>
        <v>0</v>
      </c>
      <c r="KPG249" s="309">
        <f t="shared" si="179"/>
        <v>0</v>
      </c>
      <c r="KPH249" s="309">
        <f t="shared" si="179"/>
        <v>0</v>
      </c>
      <c r="KPI249" s="309">
        <f t="shared" si="179"/>
        <v>0</v>
      </c>
      <c r="KPJ249" s="309">
        <f t="shared" si="179"/>
        <v>0</v>
      </c>
      <c r="KPK249" s="309">
        <f t="shared" si="179"/>
        <v>0</v>
      </c>
      <c r="KPL249" s="309">
        <f t="shared" si="179"/>
        <v>0</v>
      </c>
      <c r="KPM249" s="309">
        <f t="shared" si="179"/>
        <v>0</v>
      </c>
      <c r="KPN249" s="309">
        <f t="shared" si="179"/>
        <v>0</v>
      </c>
      <c r="KPO249" s="309">
        <f t="shared" si="179"/>
        <v>0</v>
      </c>
      <c r="KPP249" s="309">
        <f t="shared" si="179"/>
        <v>0</v>
      </c>
      <c r="KPQ249" s="309">
        <f t="shared" si="179"/>
        <v>0</v>
      </c>
      <c r="KPR249" s="309">
        <f t="shared" si="179"/>
        <v>0</v>
      </c>
      <c r="KPS249" s="309">
        <f t="shared" si="179"/>
        <v>0</v>
      </c>
      <c r="KPT249" s="309">
        <f t="shared" si="179"/>
        <v>0</v>
      </c>
      <c r="KPU249" s="309">
        <f t="shared" si="179"/>
        <v>0</v>
      </c>
      <c r="KPV249" s="309">
        <f t="shared" si="179"/>
        <v>0</v>
      </c>
      <c r="KPW249" s="309">
        <f t="shared" si="179"/>
        <v>0</v>
      </c>
      <c r="KPX249" s="309">
        <f t="shared" si="179"/>
        <v>0</v>
      </c>
      <c r="KPY249" s="309">
        <f t="shared" si="179"/>
        <v>0</v>
      </c>
      <c r="KPZ249" s="309">
        <f t="shared" si="179"/>
        <v>0</v>
      </c>
      <c r="KQA249" s="309">
        <f t="shared" si="179"/>
        <v>0</v>
      </c>
      <c r="KQB249" s="309">
        <f t="shared" si="179"/>
        <v>0</v>
      </c>
      <c r="KQC249" s="309">
        <f t="shared" si="179"/>
        <v>0</v>
      </c>
      <c r="KQD249" s="309">
        <f t="shared" si="179"/>
        <v>0</v>
      </c>
      <c r="KQE249" s="309">
        <f t="shared" si="179"/>
        <v>0</v>
      </c>
      <c r="KQF249" s="309">
        <f t="shared" si="179"/>
        <v>0</v>
      </c>
      <c r="KQG249" s="309">
        <f t="shared" si="179"/>
        <v>0</v>
      </c>
      <c r="KQH249" s="309">
        <f t="shared" si="179"/>
        <v>0</v>
      </c>
      <c r="KQI249" s="309">
        <f t="shared" si="179"/>
        <v>0</v>
      </c>
      <c r="KQJ249" s="309">
        <f t="shared" si="179"/>
        <v>0</v>
      </c>
      <c r="KQK249" s="309">
        <f t="shared" si="179"/>
        <v>0</v>
      </c>
      <c r="KQL249" s="309">
        <f t="shared" si="179"/>
        <v>0</v>
      </c>
      <c r="KQM249" s="309">
        <f t="shared" si="179"/>
        <v>0</v>
      </c>
      <c r="KQN249" s="309">
        <f t="shared" si="179"/>
        <v>0</v>
      </c>
      <c r="KQO249" s="309">
        <f t="shared" si="179"/>
        <v>0</v>
      </c>
      <c r="KQP249" s="309">
        <f t="shared" si="179"/>
        <v>0</v>
      </c>
      <c r="KQQ249" s="309">
        <f t="shared" si="179"/>
        <v>0</v>
      </c>
      <c r="KQR249" s="309">
        <f t="shared" si="179"/>
        <v>0</v>
      </c>
      <c r="KQS249" s="309">
        <f t="shared" si="179"/>
        <v>0</v>
      </c>
      <c r="KQT249" s="309">
        <f t="shared" si="179"/>
        <v>0</v>
      </c>
      <c r="KQU249" s="309">
        <f t="shared" si="179"/>
        <v>0</v>
      </c>
      <c r="KQV249" s="309">
        <f t="shared" si="179"/>
        <v>0</v>
      </c>
      <c r="KQW249" s="309">
        <f t="shared" si="179"/>
        <v>0</v>
      </c>
      <c r="KQX249" s="309">
        <f t="shared" si="179"/>
        <v>0</v>
      </c>
      <c r="KQY249" s="309">
        <f t="shared" si="179"/>
        <v>0</v>
      </c>
      <c r="KQZ249" s="309">
        <f t="shared" si="179"/>
        <v>0</v>
      </c>
      <c r="KRA249" s="309">
        <f t="shared" si="179"/>
        <v>0</v>
      </c>
      <c r="KRB249" s="309">
        <f t="shared" si="179"/>
        <v>0</v>
      </c>
      <c r="KRC249" s="309">
        <f t="shared" si="179"/>
        <v>0</v>
      </c>
      <c r="KRD249" s="309">
        <f t="shared" si="179"/>
        <v>0</v>
      </c>
      <c r="KRE249" s="309">
        <f t="shared" si="179"/>
        <v>0</v>
      </c>
      <c r="KRF249" s="309">
        <f t="shared" si="179"/>
        <v>0</v>
      </c>
      <c r="KRG249" s="309">
        <f t="shared" si="179"/>
        <v>0</v>
      </c>
      <c r="KRH249" s="309">
        <f t="shared" si="179"/>
        <v>0</v>
      </c>
      <c r="KRI249" s="309">
        <f t="shared" si="179"/>
        <v>0</v>
      </c>
      <c r="KRJ249" s="309">
        <f t="shared" si="179"/>
        <v>0</v>
      </c>
      <c r="KRK249" s="309">
        <f t="shared" si="179"/>
        <v>0</v>
      </c>
      <c r="KRL249" s="309">
        <f t="shared" si="179"/>
        <v>0</v>
      </c>
      <c r="KRM249" s="309">
        <f t="shared" si="179"/>
        <v>0</v>
      </c>
      <c r="KRN249" s="309">
        <f t="shared" si="179"/>
        <v>0</v>
      </c>
      <c r="KRO249" s="309">
        <f t="shared" si="179"/>
        <v>0</v>
      </c>
      <c r="KRP249" s="309">
        <f t="shared" ref="KRP249:KUA249" si="180">KRP208</f>
        <v>0</v>
      </c>
      <c r="KRQ249" s="309">
        <f t="shared" si="180"/>
        <v>0</v>
      </c>
      <c r="KRR249" s="309">
        <f t="shared" si="180"/>
        <v>0</v>
      </c>
      <c r="KRS249" s="309">
        <f t="shared" si="180"/>
        <v>0</v>
      </c>
      <c r="KRT249" s="309">
        <f t="shared" si="180"/>
        <v>0</v>
      </c>
      <c r="KRU249" s="309">
        <f t="shared" si="180"/>
        <v>0</v>
      </c>
      <c r="KRV249" s="309">
        <f t="shared" si="180"/>
        <v>0</v>
      </c>
      <c r="KRW249" s="309">
        <f t="shared" si="180"/>
        <v>0</v>
      </c>
      <c r="KRX249" s="309">
        <f t="shared" si="180"/>
        <v>0</v>
      </c>
      <c r="KRY249" s="309">
        <f t="shared" si="180"/>
        <v>0</v>
      </c>
      <c r="KRZ249" s="309">
        <f t="shared" si="180"/>
        <v>0</v>
      </c>
      <c r="KSA249" s="309">
        <f t="shared" si="180"/>
        <v>0</v>
      </c>
      <c r="KSB249" s="309">
        <f t="shared" si="180"/>
        <v>0</v>
      </c>
      <c r="KSC249" s="309">
        <f t="shared" si="180"/>
        <v>0</v>
      </c>
      <c r="KSD249" s="309">
        <f t="shared" si="180"/>
        <v>0</v>
      </c>
      <c r="KSE249" s="309">
        <f t="shared" si="180"/>
        <v>0</v>
      </c>
      <c r="KSF249" s="309">
        <f t="shared" si="180"/>
        <v>0</v>
      </c>
      <c r="KSG249" s="309">
        <f t="shared" si="180"/>
        <v>0</v>
      </c>
      <c r="KSH249" s="309">
        <f t="shared" si="180"/>
        <v>0</v>
      </c>
      <c r="KSI249" s="309">
        <f t="shared" si="180"/>
        <v>0</v>
      </c>
      <c r="KSJ249" s="309">
        <f t="shared" si="180"/>
        <v>0</v>
      </c>
      <c r="KSK249" s="309">
        <f t="shared" si="180"/>
        <v>0</v>
      </c>
      <c r="KSL249" s="309">
        <f t="shared" si="180"/>
        <v>0</v>
      </c>
      <c r="KSM249" s="309">
        <f t="shared" si="180"/>
        <v>0</v>
      </c>
      <c r="KSN249" s="309">
        <f t="shared" si="180"/>
        <v>0</v>
      </c>
      <c r="KSO249" s="309">
        <f t="shared" si="180"/>
        <v>0</v>
      </c>
      <c r="KSP249" s="309">
        <f t="shared" si="180"/>
        <v>0</v>
      </c>
      <c r="KSQ249" s="309">
        <f t="shared" si="180"/>
        <v>0</v>
      </c>
      <c r="KSR249" s="309">
        <f t="shared" si="180"/>
        <v>0</v>
      </c>
      <c r="KSS249" s="309">
        <f t="shared" si="180"/>
        <v>0</v>
      </c>
      <c r="KST249" s="309">
        <f t="shared" si="180"/>
        <v>0</v>
      </c>
      <c r="KSU249" s="309">
        <f t="shared" si="180"/>
        <v>0</v>
      </c>
      <c r="KSV249" s="309">
        <f t="shared" si="180"/>
        <v>0</v>
      </c>
      <c r="KSW249" s="309">
        <f t="shared" si="180"/>
        <v>0</v>
      </c>
      <c r="KSX249" s="309">
        <f t="shared" si="180"/>
        <v>0</v>
      </c>
      <c r="KSY249" s="309">
        <f t="shared" si="180"/>
        <v>0</v>
      </c>
      <c r="KSZ249" s="309">
        <f t="shared" si="180"/>
        <v>0</v>
      </c>
      <c r="KTA249" s="309">
        <f t="shared" si="180"/>
        <v>0</v>
      </c>
      <c r="KTB249" s="309">
        <f t="shared" si="180"/>
        <v>0</v>
      </c>
      <c r="KTC249" s="309">
        <f t="shared" si="180"/>
        <v>0</v>
      </c>
      <c r="KTD249" s="309">
        <f t="shared" si="180"/>
        <v>0</v>
      </c>
      <c r="KTE249" s="309">
        <f t="shared" si="180"/>
        <v>0</v>
      </c>
      <c r="KTF249" s="309">
        <f t="shared" si="180"/>
        <v>0</v>
      </c>
      <c r="KTG249" s="309">
        <f t="shared" si="180"/>
        <v>0</v>
      </c>
      <c r="KTH249" s="309">
        <f t="shared" si="180"/>
        <v>0</v>
      </c>
      <c r="KTI249" s="309">
        <f t="shared" si="180"/>
        <v>0</v>
      </c>
      <c r="KTJ249" s="309">
        <f t="shared" si="180"/>
        <v>0</v>
      </c>
      <c r="KTK249" s="309">
        <f t="shared" si="180"/>
        <v>0</v>
      </c>
      <c r="KTL249" s="309">
        <f t="shared" si="180"/>
        <v>0</v>
      </c>
      <c r="KTM249" s="309">
        <f t="shared" si="180"/>
        <v>0</v>
      </c>
      <c r="KTN249" s="309">
        <f t="shared" si="180"/>
        <v>0</v>
      </c>
      <c r="KTO249" s="309">
        <f t="shared" si="180"/>
        <v>0</v>
      </c>
      <c r="KTP249" s="309">
        <f t="shared" si="180"/>
        <v>0</v>
      </c>
      <c r="KTQ249" s="309">
        <f t="shared" si="180"/>
        <v>0</v>
      </c>
      <c r="KTR249" s="309">
        <f t="shared" si="180"/>
        <v>0</v>
      </c>
      <c r="KTS249" s="309">
        <f t="shared" si="180"/>
        <v>0</v>
      </c>
      <c r="KTT249" s="309">
        <f t="shared" si="180"/>
        <v>0</v>
      </c>
      <c r="KTU249" s="309">
        <f t="shared" si="180"/>
        <v>0</v>
      </c>
      <c r="KTV249" s="309">
        <f t="shared" si="180"/>
        <v>0</v>
      </c>
      <c r="KTW249" s="309">
        <f t="shared" si="180"/>
        <v>0</v>
      </c>
      <c r="KTX249" s="309">
        <f t="shared" si="180"/>
        <v>0</v>
      </c>
      <c r="KTY249" s="309">
        <f t="shared" si="180"/>
        <v>0</v>
      </c>
      <c r="KTZ249" s="309">
        <f t="shared" si="180"/>
        <v>0</v>
      </c>
      <c r="KUA249" s="309">
        <f t="shared" si="180"/>
        <v>0</v>
      </c>
      <c r="KUB249" s="309">
        <f t="shared" ref="KUB249:KWM249" si="181">KUB208</f>
        <v>0</v>
      </c>
      <c r="KUC249" s="309">
        <f t="shared" si="181"/>
        <v>0</v>
      </c>
      <c r="KUD249" s="309">
        <f t="shared" si="181"/>
        <v>0</v>
      </c>
      <c r="KUE249" s="309">
        <f t="shared" si="181"/>
        <v>0</v>
      </c>
      <c r="KUF249" s="309">
        <f t="shared" si="181"/>
        <v>0</v>
      </c>
      <c r="KUG249" s="309">
        <f t="shared" si="181"/>
        <v>0</v>
      </c>
      <c r="KUH249" s="309">
        <f t="shared" si="181"/>
        <v>0</v>
      </c>
      <c r="KUI249" s="309">
        <f t="shared" si="181"/>
        <v>0</v>
      </c>
      <c r="KUJ249" s="309">
        <f t="shared" si="181"/>
        <v>0</v>
      </c>
      <c r="KUK249" s="309">
        <f t="shared" si="181"/>
        <v>0</v>
      </c>
      <c r="KUL249" s="309">
        <f t="shared" si="181"/>
        <v>0</v>
      </c>
      <c r="KUM249" s="309">
        <f t="shared" si="181"/>
        <v>0</v>
      </c>
      <c r="KUN249" s="309">
        <f t="shared" si="181"/>
        <v>0</v>
      </c>
      <c r="KUO249" s="309">
        <f t="shared" si="181"/>
        <v>0</v>
      </c>
      <c r="KUP249" s="309">
        <f t="shared" si="181"/>
        <v>0</v>
      </c>
      <c r="KUQ249" s="309">
        <f t="shared" si="181"/>
        <v>0</v>
      </c>
      <c r="KUR249" s="309">
        <f t="shared" si="181"/>
        <v>0</v>
      </c>
      <c r="KUS249" s="309">
        <f t="shared" si="181"/>
        <v>0</v>
      </c>
      <c r="KUT249" s="309">
        <f t="shared" si="181"/>
        <v>0</v>
      </c>
      <c r="KUU249" s="309">
        <f t="shared" si="181"/>
        <v>0</v>
      </c>
      <c r="KUV249" s="309">
        <f t="shared" si="181"/>
        <v>0</v>
      </c>
      <c r="KUW249" s="309">
        <f t="shared" si="181"/>
        <v>0</v>
      </c>
      <c r="KUX249" s="309">
        <f t="shared" si="181"/>
        <v>0</v>
      </c>
      <c r="KUY249" s="309">
        <f t="shared" si="181"/>
        <v>0</v>
      </c>
      <c r="KUZ249" s="309">
        <f t="shared" si="181"/>
        <v>0</v>
      </c>
      <c r="KVA249" s="309">
        <f t="shared" si="181"/>
        <v>0</v>
      </c>
      <c r="KVB249" s="309">
        <f t="shared" si="181"/>
        <v>0</v>
      </c>
      <c r="KVC249" s="309">
        <f t="shared" si="181"/>
        <v>0</v>
      </c>
      <c r="KVD249" s="309">
        <f t="shared" si="181"/>
        <v>0</v>
      </c>
      <c r="KVE249" s="309">
        <f t="shared" si="181"/>
        <v>0</v>
      </c>
      <c r="KVF249" s="309">
        <f t="shared" si="181"/>
        <v>0</v>
      </c>
      <c r="KVG249" s="309">
        <f t="shared" si="181"/>
        <v>0</v>
      </c>
      <c r="KVH249" s="309">
        <f t="shared" si="181"/>
        <v>0</v>
      </c>
      <c r="KVI249" s="309">
        <f t="shared" si="181"/>
        <v>0</v>
      </c>
      <c r="KVJ249" s="309">
        <f t="shared" si="181"/>
        <v>0</v>
      </c>
      <c r="KVK249" s="309">
        <f t="shared" si="181"/>
        <v>0</v>
      </c>
      <c r="KVL249" s="309">
        <f t="shared" si="181"/>
        <v>0</v>
      </c>
      <c r="KVM249" s="309">
        <f t="shared" si="181"/>
        <v>0</v>
      </c>
      <c r="KVN249" s="309">
        <f t="shared" si="181"/>
        <v>0</v>
      </c>
      <c r="KVO249" s="309">
        <f t="shared" si="181"/>
        <v>0</v>
      </c>
      <c r="KVP249" s="309">
        <f t="shared" si="181"/>
        <v>0</v>
      </c>
      <c r="KVQ249" s="309">
        <f t="shared" si="181"/>
        <v>0</v>
      </c>
      <c r="KVR249" s="309">
        <f t="shared" si="181"/>
        <v>0</v>
      </c>
      <c r="KVS249" s="309">
        <f t="shared" si="181"/>
        <v>0</v>
      </c>
      <c r="KVT249" s="309">
        <f t="shared" si="181"/>
        <v>0</v>
      </c>
      <c r="KVU249" s="309">
        <f t="shared" si="181"/>
        <v>0</v>
      </c>
      <c r="KVV249" s="309">
        <f t="shared" si="181"/>
        <v>0</v>
      </c>
      <c r="KVW249" s="309">
        <f t="shared" si="181"/>
        <v>0</v>
      </c>
      <c r="KVX249" s="309">
        <f t="shared" si="181"/>
        <v>0</v>
      </c>
      <c r="KVY249" s="309">
        <f t="shared" si="181"/>
        <v>0</v>
      </c>
      <c r="KVZ249" s="309">
        <f t="shared" si="181"/>
        <v>0</v>
      </c>
      <c r="KWA249" s="309">
        <f t="shared" si="181"/>
        <v>0</v>
      </c>
      <c r="KWB249" s="309">
        <f t="shared" si="181"/>
        <v>0</v>
      </c>
      <c r="KWC249" s="309">
        <f t="shared" si="181"/>
        <v>0</v>
      </c>
      <c r="KWD249" s="309">
        <f t="shared" si="181"/>
        <v>0</v>
      </c>
      <c r="KWE249" s="309">
        <f t="shared" si="181"/>
        <v>0</v>
      </c>
      <c r="KWF249" s="309">
        <f t="shared" si="181"/>
        <v>0</v>
      </c>
      <c r="KWG249" s="309">
        <f t="shared" si="181"/>
        <v>0</v>
      </c>
      <c r="KWH249" s="309">
        <f t="shared" si="181"/>
        <v>0</v>
      </c>
      <c r="KWI249" s="309">
        <f t="shared" si="181"/>
        <v>0</v>
      </c>
      <c r="KWJ249" s="309">
        <f t="shared" si="181"/>
        <v>0</v>
      </c>
      <c r="KWK249" s="309">
        <f t="shared" si="181"/>
        <v>0</v>
      </c>
      <c r="KWL249" s="309">
        <f t="shared" si="181"/>
        <v>0</v>
      </c>
      <c r="KWM249" s="309">
        <f t="shared" si="181"/>
        <v>0</v>
      </c>
      <c r="KWN249" s="309">
        <f t="shared" ref="KWN249:KYY249" si="182">KWN208</f>
        <v>0</v>
      </c>
      <c r="KWO249" s="309">
        <f t="shared" si="182"/>
        <v>0</v>
      </c>
      <c r="KWP249" s="309">
        <f t="shared" si="182"/>
        <v>0</v>
      </c>
      <c r="KWQ249" s="309">
        <f t="shared" si="182"/>
        <v>0</v>
      </c>
      <c r="KWR249" s="309">
        <f t="shared" si="182"/>
        <v>0</v>
      </c>
      <c r="KWS249" s="309">
        <f t="shared" si="182"/>
        <v>0</v>
      </c>
      <c r="KWT249" s="309">
        <f t="shared" si="182"/>
        <v>0</v>
      </c>
      <c r="KWU249" s="309">
        <f t="shared" si="182"/>
        <v>0</v>
      </c>
      <c r="KWV249" s="309">
        <f t="shared" si="182"/>
        <v>0</v>
      </c>
      <c r="KWW249" s="309">
        <f t="shared" si="182"/>
        <v>0</v>
      </c>
      <c r="KWX249" s="309">
        <f t="shared" si="182"/>
        <v>0</v>
      </c>
      <c r="KWY249" s="309">
        <f t="shared" si="182"/>
        <v>0</v>
      </c>
      <c r="KWZ249" s="309">
        <f t="shared" si="182"/>
        <v>0</v>
      </c>
      <c r="KXA249" s="309">
        <f t="shared" si="182"/>
        <v>0</v>
      </c>
      <c r="KXB249" s="309">
        <f t="shared" si="182"/>
        <v>0</v>
      </c>
      <c r="KXC249" s="309">
        <f t="shared" si="182"/>
        <v>0</v>
      </c>
      <c r="KXD249" s="309">
        <f t="shared" si="182"/>
        <v>0</v>
      </c>
      <c r="KXE249" s="309">
        <f t="shared" si="182"/>
        <v>0</v>
      </c>
      <c r="KXF249" s="309">
        <f t="shared" si="182"/>
        <v>0</v>
      </c>
      <c r="KXG249" s="309">
        <f t="shared" si="182"/>
        <v>0</v>
      </c>
      <c r="KXH249" s="309">
        <f t="shared" si="182"/>
        <v>0</v>
      </c>
      <c r="KXI249" s="309">
        <f t="shared" si="182"/>
        <v>0</v>
      </c>
      <c r="KXJ249" s="309">
        <f t="shared" si="182"/>
        <v>0</v>
      </c>
      <c r="KXK249" s="309">
        <f t="shared" si="182"/>
        <v>0</v>
      </c>
      <c r="KXL249" s="309">
        <f t="shared" si="182"/>
        <v>0</v>
      </c>
      <c r="KXM249" s="309">
        <f t="shared" si="182"/>
        <v>0</v>
      </c>
      <c r="KXN249" s="309">
        <f t="shared" si="182"/>
        <v>0</v>
      </c>
      <c r="KXO249" s="309">
        <f t="shared" si="182"/>
        <v>0</v>
      </c>
      <c r="KXP249" s="309">
        <f t="shared" si="182"/>
        <v>0</v>
      </c>
      <c r="KXQ249" s="309">
        <f t="shared" si="182"/>
        <v>0</v>
      </c>
      <c r="KXR249" s="309">
        <f t="shared" si="182"/>
        <v>0</v>
      </c>
      <c r="KXS249" s="309">
        <f t="shared" si="182"/>
        <v>0</v>
      </c>
      <c r="KXT249" s="309">
        <f t="shared" si="182"/>
        <v>0</v>
      </c>
      <c r="KXU249" s="309">
        <f t="shared" si="182"/>
        <v>0</v>
      </c>
      <c r="KXV249" s="309">
        <f t="shared" si="182"/>
        <v>0</v>
      </c>
      <c r="KXW249" s="309">
        <f t="shared" si="182"/>
        <v>0</v>
      </c>
      <c r="KXX249" s="309">
        <f t="shared" si="182"/>
        <v>0</v>
      </c>
      <c r="KXY249" s="309">
        <f t="shared" si="182"/>
        <v>0</v>
      </c>
      <c r="KXZ249" s="309">
        <f t="shared" si="182"/>
        <v>0</v>
      </c>
      <c r="KYA249" s="309">
        <f t="shared" si="182"/>
        <v>0</v>
      </c>
      <c r="KYB249" s="309">
        <f t="shared" si="182"/>
        <v>0</v>
      </c>
      <c r="KYC249" s="309">
        <f t="shared" si="182"/>
        <v>0</v>
      </c>
      <c r="KYD249" s="309">
        <f t="shared" si="182"/>
        <v>0</v>
      </c>
      <c r="KYE249" s="309">
        <f t="shared" si="182"/>
        <v>0</v>
      </c>
      <c r="KYF249" s="309">
        <f t="shared" si="182"/>
        <v>0</v>
      </c>
      <c r="KYG249" s="309">
        <f t="shared" si="182"/>
        <v>0</v>
      </c>
      <c r="KYH249" s="309">
        <f t="shared" si="182"/>
        <v>0</v>
      </c>
      <c r="KYI249" s="309">
        <f t="shared" si="182"/>
        <v>0</v>
      </c>
      <c r="KYJ249" s="309">
        <f t="shared" si="182"/>
        <v>0</v>
      </c>
      <c r="KYK249" s="309">
        <f t="shared" si="182"/>
        <v>0</v>
      </c>
      <c r="KYL249" s="309">
        <f t="shared" si="182"/>
        <v>0</v>
      </c>
      <c r="KYM249" s="309">
        <f t="shared" si="182"/>
        <v>0</v>
      </c>
      <c r="KYN249" s="309">
        <f t="shared" si="182"/>
        <v>0</v>
      </c>
      <c r="KYO249" s="309">
        <f t="shared" si="182"/>
        <v>0</v>
      </c>
      <c r="KYP249" s="309">
        <f t="shared" si="182"/>
        <v>0</v>
      </c>
      <c r="KYQ249" s="309">
        <f t="shared" si="182"/>
        <v>0</v>
      </c>
      <c r="KYR249" s="309">
        <f t="shared" si="182"/>
        <v>0</v>
      </c>
      <c r="KYS249" s="309">
        <f t="shared" si="182"/>
        <v>0</v>
      </c>
      <c r="KYT249" s="309">
        <f t="shared" si="182"/>
        <v>0</v>
      </c>
      <c r="KYU249" s="309">
        <f t="shared" si="182"/>
        <v>0</v>
      </c>
      <c r="KYV249" s="309">
        <f t="shared" si="182"/>
        <v>0</v>
      </c>
      <c r="KYW249" s="309">
        <f t="shared" si="182"/>
        <v>0</v>
      </c>
      <c r="KYX249" s="309">
        <f t="shared" si="182"/>
        <v>0</v>
      </c>
      <c r="KYY249" s="309">
        <f t="shared" si="182"/>
        <v>0</v>
      </c>
      <c r="KYZ249" s="309">
        <f t="shared" ref="KYZ249:LBK249" si="183">KYZ208</f>
        <v>0</v>
      </c>
      <c r="KZA249" s="309">
        <f t="shared" si="183"/>
        <v>0</v>
      </c>
      <c r="KZB249" s="309">
        <f t="shared" si="183"/>
        <v>0</v>
      </c>
      <c r="KZC249" s="309">
        <f t="shared" si="183"/>
        <v>0</v>
      </c>
      <c r="KZD249" s="309">
        <f t="shared" si="183"/>
        <v>0</v>
      </c>
      <c r="KZE249" s="309">
        <f t="shared" si="183"/>
        <v>0</v>
      </c>
      <c r="KZF249" s="309">
        <f t="shared" si="183"/>
        <v>0</v>
      </c>
      <c r="KZG249" s="309">
        <f t="shared" si="183"/>
        <v>0</v>
      </c>
      <c r="KZH249" s="309">
        <f t="shared" si="183"/>
        <v>0</v>
      </c>
      <c r="KZI249" s="309">
        <f t="shared" si="183"/>
        <v>0</v>
      </c>
      <c r="KZJ249" s="309">
        <f t="shared" si="183"/>
        <v>0</v>
      </c>
      <c r="KZK249" s="309">
        <f t="shared" si="183"/>
        <v>0</v>
      </c>
      <c r="KZL249" s="309">
        <f t="shared" si="183"/>
        <v>0</v>
      </c>
      <c r="KZM249" s="309">
        <f t="shared" si="183"/>
        <v>0</v>
      </c>
      <c r="KZN249" s="309">
        <f t="shared" si="183"/>
        <v>0</v>
      </c>
      <c r="KZO249" s="309">
        <f t="shared" si="183"/>
        <v>0</v>
      </c>
      <c r="KZP249" s="309">
        <f t="shared" si="183"/>
        <v>0</v>
      </c>
      <c r="KZQ249" s="309">
        <f t="shared" si="183"/>
        <v>0</v>
      </c>
      <c r="KZR249" s="309">
        <f t="shared" si="183"/>
        <v>0</v>
      </c>
      <c r="KZS249" s="309">
        <f t="shared" si="183"/>
        <v>0</v>
      </c>
      <c r="KZT249" s="309">
        <f t="shared" si="183"/>
        <v>0</v>
      </c>
      <c r="KZU249" s="309">
        <f t="shared" si="183"/>
        <v>0</v>
      </c>
      <c r="KZV249" s="309">
        <f t="shared" si="183"/>
        <v>0</v>
      </c>
      <c r="KZW249" s="309">
        <f t="shared" si="183"/>
        <v>0</v>
      </c>
      <c r="KZX249" s="309">
        <f t="shared" si="183"/>
        <v>0</v>
      </c>
      <c r="KZY249" s="309">
        <f t="shared" si="183"/>
        <v>0</v>
      </c>
      <c r="KZZ249" s="309">
        <f t="shared" si="183"/>
        <v>0</v>
      </c>
      <c r="LAA249" s="309">
        <f t="shared" si="183"/>
        <v>0</v>
      </c>
      <c r="LAB249" s="309">
        <f t="shared" si="183"/>
        <v>0</v>
      </c>
      <c r="LAC249" s="309">
        <f t="shared" si="183"/>
        <v>0</v>
      </c>
      <c r="LAD249" s="309">
        <f t="shared" si="183"/>
        <v>0</v>
      </c>
      <c r="LAE249" s="309">
        <f t="shared" si="183"/>
        <v>0</v>
      </c>
      <c r="LAF249" s="309">
        <f t="shared" si="183"/>
        <v>0</v>
      </c>
      <c r="LAG249" s="309">
        <f t="shared" si="183"/>
        <v>0</v>
      </c>
      <c r="LAH249" s="309">
        <f t="shared" si="183"/>
        <v>0</v>
      </c>
      <c r="LAI249" s="309">
        <f t="shared" si="183"/>
        <v>0</v>
      </c>
      <c r="LAJ249" s="309">
        <f t="shared" si="183"/>
        <v>0</v>
      </c>
      <c r="LAK249" s="309">
        <f t="shared" si="183"/>
        <v>0</v>
      </c>
      <c r="LAL249" s="309">
        <f t="shared" si="183"/>
        <v>0</v>
      </c>
      <c r="LAM249" s="309">
        <f t="shared" si="183"/>
        <v>0</v>
      </c>
      <c r="LAN249" s="309">
        <f t="shared" si="183"/>
        <v>0</v>
      </c>
      <c r="LAO249" s="309">
        <f t="shared" si="183"/>
        <v>0</v>
      </c>
      <c r="LAP249" s="309">
        <f t="shared" si="183"/>
        <v>0</v>
      </c>
      <c r="LAQ249" s="309">
        <f t="shared" si="183"/>
        <v>0</v>
      </c>
      <c r="LAR249" s="309">
        <f t="shared" si="183"/>
        <v>0</v>
      </c>
      <c r="LAS249" s="309">
        <f t="shared" si="183"/>
        <v>0</v>
      </c>
      <c r="LAT249" s="309">
        <f t="shared" si="183"/>
        <v>0</v>
      </c>
      <c r="LAU249" s="309">
        <f t="shared" si="183"/>
        <v>0</v>
      </c>
      <c r="LAV249" s="309">
        <f t="shared" si="183"/>
        <v>0</v>
      </c>
      <c r="LAW249" s="309">
        <f t="shared" si="183"/>
        <v>0</v>
      </c>
      <c r="LAX249" s="309">
        <f t="shared" si="183"/>
        <v>0</v>
      </c>
      <c r="LAY249" s="309">
        <f t="shared" si="183"/>
        <v>0</v>
      </c>
      <c r="LAZ249" s="309">
        <f t="shared" si="183"/>
        <v>0</v>
      </c>
      <c r="LBA249" s="309">
        <f t="shared" si="183"/>
        <v>0</v>
      </c>
      <c r="LBB249" s="309">
        <f t="shared" si="183"/>
        <v>0</v>
      </c>
      <c r="LBC249" s="309">
        <f t="shared" si="183"/>
        <v>0</v>
      </c>
      <c r="LBD249" s="309">
        <f t="shared" si="183"/>
        <v>0</v>
      </c>
      <c r="LBE249" s="309">
        <f t="shared" si="183"/>
        <v>0</v>
      </c>
      <c r="LBF249" s="309">
        <f t="shared" si="183"/>
        <v>0</v>
      </c>
      <c r="LBG249" s="309">
        <f t="shared" si="183"/>
        <v>0</v>
      </c>
      <c r="LBH249" s="309">
        <f t="shared" si="183"/>
        <v>0</v>
      </c>
      <c r="LBI249" s="309">
        <f t="shared" si="183"/>
        <v>0</v>
      </c>
      <c r="LBJ249" s="309">
        <f t="shared" si="183"/>
        <v>0</v>
      </c>
      <c r="LBK249" s="309">
        <f t="shared" si="183"/>
        <v>0</v>
      </c>
      <c r="LBL249" s="309">
        <f t="shared" ref="LBL249:LDW249" si="184">LBL208</f>
        <v>0</v>
      </c>
      <c r="LBM249" s="309">
        <f t="shared" si="184"/>
        <v>0</v>
      </c>
      <c r="LBN249" s="309">
        <f t="shared" si="184"/>
        <v>0</v>
      </c>
      <c r="LBO249" s="309">
        <f t="shared" si="184"/>
        <v>0</v>
      </c>
      <c r="LBP249" s="309">
        <f t="shared" si="184"/>
        <v>0</v>
      </c>
      <c r="LBQ249" s="309">
        <f t="shared" si="184"/>
        <v>0</v>
      </c>
      <c r="LBR249" s="309">
        <f t="shared" si="184"/>
        <v>0</v>
      </c>
      <c r="LBS249" s="309">
        <f t="shared" si="184"/>
        <v>0</v>
      </c>
      <c r="LBT249" s="309">
        <f t="shared" si="184"/>
        <v>0</v>
      </c>
      <c r="LBU249" s="309">
        <f t="shared" si="184"/>
        <v>0</v>
      </c>
      <c r="LBV249" s="309">
        <f t="shared" si="184"/>
        <v>0</v>
      </c>
      <c r="LBW249" s="309">
        <f t="shared" si="184"/>
        <v>0</v>
      </c>
      <c r="LBX249" s="309">
        <f t="shared" si="184"/>
        <v>0</v>
      </c>
      <c r="LBY249" s="309">
        <f t="shared" si="184"/>
        <v>0</v>
      </c>
      <c r="LBZ249" s="309">
        <f t="shared" si="184"/>
        <v>0</v>
      </c>
      <c r="LCA249" s="309">
        <f t="shared" si="184"/>
        <v>0</v>
      </c>
      <c r="LCB249" s="309">
        <f t="shared" si="184"/>
        <v>0</v>
      </c>
      <c r="LCC249" s="309">
        <f t="shared" si="184"/>
        <v>0</v>
      </c>
      <c r="LCD249" s="309">
        <f t="shared" si="184"/>
        <v>0</v>
      </c>
      <c r="LCE249" s="309">
        <f t="shared" si="184"/>
        <v>0</v>
      </c>
      <c r="LCF249" s="309">
        <f t="shared" si="184"/>
        <v>0</v>
      </c>
      <c r="LCG249" s="309">
        <f t="shared" si="184"/>
        <v>0</v>
      </c>
      <c r="LCH249" s="309">
        <f t="shared" si="184"/>
        <v>0</v>
      </c>
      <c r="LCI249" s="309">
        <f t="shared" si="184"/>
        <v>0</v>
      </c>
      <c r="LCJ249" s="309">
        <f t="shared" si="184"/>
        <v>0</v>
      </c>
      <c r="LCK249" s="309">
        <f t="shared" si="184"/>
        <v>0</v>
      </c>
      <c r="LCL249" s="309">
        <f t="shared" si="184"/>
        <v>0</v>
      </c>
      <c r="LCM249" s="309">
        <f t="shared" si="184"/>
        <v>0</v>
      </c>
      <c r="LCN249" s="309">
        <f t="shared" si="184"/>
        <v>0</v>
      </c>
      <c r="LCO249" s="309">
        <f t="shared" si="184"/>
        <v>0</v>
      </c>
      <c r="LCP249" s="309">
        <f t="shared" si="184"/>
        <v>0</v>
      </c>
      <c r="LCQ249" s="309">
        <f t="shared" si="184"/>
        <v>0</v>
      </c>
      <c r="LCR249" s="309">
        <f t="shared" si="184"/>
        <v>0</v>
      </c>
      <c r="LCS249" s="309">
        <f t="shared" si="184"/>
        <v>0</v>
      </c>
      <c r="LCT249" s="309">
        <f t="shared" si="184"/>
        <v>0</v>
      </c>
      <c r="LCU249" s="309">
        <f t="shared" si="184"/>
        <v>0</v>
      </c>
      <c r="LCV249" s="309">
        <f t="shared" si="184"/>
        <v>0</v>
      </c>
      <c r="LCW249" s="309">
        <f t="shared" si="184"/>
        <v>0</v>
      </c>
      <c r="LCX249" s="309">
        <f t="shared" si="184"/>
        <v>0</v>
      </c>
      <c r="LCY249" s="309">
        <f t="shared" si="184"/>
        <v>0</v>
      </c>
      <c r="LCZ249" s="309">
        <f t="shared" si="184"/>
        <v>0</v>
      </c>
      <c r="LDA249" s="309">
        <f t="shared" si="184"/>
        <v>0</v>
      </c>
      <c r="LDB249" s="309">
        <f t="shared" si="184"/>
        <v>0</v>
      </c>
      <c r="LDC249" s="309">
        <f t="shared" si="184"/>
        <v>0</v>
      </c>
      <c r="LDD249" s="309">
        <f t="shared" si="184"/>
        <v>0</v>
      </c>
      <c r="LDE249" s="309">
        <f t="shared" si="184"/>
        <v>0</v>
      </c>
      <c r="LDF249" s="309">
        <f t="shared" si="184"/>
        <v>0</v>
      </c>
      <c r="LDG249" s="309">
        <f t="shared" si="184"/>
        <v>0</v>
      </c>
      <c r="LDH249" s="309">
        <f t="shared" si="184"/>
        <v>0</v>
      </c>
      <c r="LDI249" s="309">
        <f t="shared" si="184"/>
        <v>0</v>
      </c>
      <c r="LDJ249" s="309">
        <f t="shared" si="184"/>
        <v>0</v>
      </c>
      <c r="LDK249" s="309">
        <f t="shared" si="184"/>
        <v>0</v>
      </c>
      <c r="LDL249" s="309">
        <f t="shared" si="184"/>
        <v>0</v>
      </c>
      <c r="LDM249" s="309">
        <f t="shared" si="184"/>
        <v>0</v>
      </c>
      <c r="LDN249" s="309">
        <f t="shared" si="184"/>
        <v>0</v>
      </c>
      <c r="LDO249" s="309">
        <f t="shared" si="184"/>
        <v>0</v>
      </c>
      <c r="LDP249" s="309">
        <f t="shared" si="184"/>
        <v>0</v>
      </c>
      <c r="LDQ249" s="309">
        <f t="shared" si="184"/>
        <v>0</v>
      </c>
      <c r="LDR249" s="309">
        <f t="shared" si="184"/>
        <v>0</v>
      </c>
      <c r="LDS249" s="309">
        <f t="shared" si="184"/>
        <v>0</v>
      </c>
      <c r="LDT249" s="309">
        <f t="shared" si="184"/>
        <v>0</v>
      </c>
      <c r="LDU249" s="309">
        <f t="shared" si="184"/>
        <v>0</v>
      </c>
      <c r="LDV249" s="309">
        <f t="shared" si="184"/>
        <v>0</v>
      </c>
      <c r="LDW249" s="309">
        <f t="shared" si="184"/>
        <v>0</v>
      </c>
      <c r="LDX249" s="309">
        <f t="shared" ref="LDX249:LGI249" si="185">LDX208</f>
        <v>0</v>
      </c>
      <c r="LDY249" s="309">
        <f t="shared" si="185"/>
        <v>0</v>
      </c>
      <c r="LDZ249" s="309">
        <f t="shared" si="185"/>
        <v>0</v>
      </c>
      <c r="LEA249" s="309">
        <f t="shared" si="185"/>
        <v>0</v>
      </c>
      <c r="LEB249" s="309">
        <f t="shared" si="185"/>
        <v>0</v>
      </c>
      <c r="LEC249" s="309">
        <f t="shared" si="185"/>
        <v>0</v>
      </c>
      <c r="LED249" s="309">
        <f t="shared" si="185"/>
        <v>0</v>
      </c>
      <c r="LEE249" s="309">
        <f t="shared" si="185"/>
        <v>0</v>
      </c>
      <c r="LEF249" s="309">
        <f t="shared" si="185"/>
        <v>0</v>
      </c>
      <c r="LEG249" s="309">
        <f t="shared" si="185"/>
        <v>0</v>
      </c>
      <c r="LEH249" s="309">
        <f t="shared" si="185"/>
        <v>0</v>
      </c>
      <c r="LEI249" s="309">
        <f t="shared" si="185"/>
        <v>0</v>
      </c>
      <c r="LEJ249" s="309">
        <f t="shared" si="185"/>
        <v>0</v>
      </c>
      <c r="LEK249" s="309">
        <f t="shared" si="185"/>
        <v>0</v>
      </c>
      <c r="LEL249" s="309">
        <f t="shared" si="185"/>
        <v>0</v>
      </c>
      <c r="LEM249" s="309">
        <f t="shared" si="185"/>
        <v>0</v>
      </c>
      <c r="LEN249" s="309">
        <f t="shared" si="185"/>
        <v>0</v>
      </c>
      <c r="LEO249" s="309">
        <f t="shared" si="185"/>
        <v>0</v>
      </c>
      <c r="LEP249" s="309">
        <f t="shared" si="185"/>
        <v>0</v>
      </c>
      <c r="LEQ249" s="309">
        <f t="shared" si="185"/>
        <v>0</v>
      </c>
      <c r="LER249" s="309">
        <f t="shared" si="185"/>
        <v>0</v>
      </c>
      <c r="LES249" s="309">
        <f t="shared" si="185"/>
        <v>0</v>
      </c>
      <c r="LET249" s="309">
        <f t="shared" si="185"/>
        <v>0</v>
      </c>
      <c r="LEU249" s="309">
        <f t="shared" si="185"/>
        <v>0</v>
      </c>
      <c r="LEV249" s="309">
        <f t="shared" si="185"/>
        <v>0</v>
      </c>
      <c r="LEW249" s="309">
        <f t="shared" si="185"/>
        <v>0</v>
      </c>
      <c r="LEX249" s="309">
        <f t="shared" si="185"/>
        <v>0</v>
      </c>
      <c r="LEY249" s="309">
        <f t="shared" si="185"/>
        <v>0</v>
      </c>
      <c r="LEZ249" s="309">
        <f t="shared" si="185"/>
        <v>0</v>
      </c>
      <c r="LFA249" s="309">
        <f t="shared" si="185"/>
        <v>0</v>
      </c>
      <c r="LFB249" s="309">
        <f t="shared" si="185"/>
        <v>0</v>
      </c>
      <c r="LFC249" s="309">
        <f t="shared" si="185"/>
        <v>0</v>
      </c>
      <c r="LFD249" s="309">
        <f t="shared" si="185"/>
        <v>0</v>
      </c>
      <c r="LFE249" s="309">
        <f t="shared" si="185"/>
        <v>0</v>
      </c>
      <c r="LFF249" s="309">
        <f t="shared" si="185"/>
        <v>0</v>
      </c>
      <c r="LFG249" s="309">
        <f t="shared" si="185"/>
        <v>0</v>
      </c>
      <c r="LFH249" s="309">
        <f t="shared" si="185"/>
        <v>0</v>
      </c>
      <c r="LFI249" s="309">
        <f t="shared" si="185"/>
        <v>0</v>
      </c>
      <c r="LFJ249" s="309">
        <f t="shared" si="185"/>
        <v>0</v>
      </c>
      <c r="LFK249" s="309">
        <f t="shared" si="185"/>
        <v>0</v>
      </c>
      <c r="LFL249" s="309">
        <f t="shared" si="185"/>
        <v>0</v>
      </c>
      <c r="LFM249" s="309">
        <f t="shared" si="185"/>
        <v>0</v>
      </c>
      <c r="LFN249" s="309">
        <f t="shared" si="185"/>
        <v>0</v>
      </c>
      <c r="LFO249" s="309">
        <f t="shared" si="185"/>
        <v>0</v>
      </c>
      <c r="LFP249" s="309">
        <f t="shared" si="185"/>
        <v>0</v>
      </c>
      <c r="LFQ249" s="309">
        <f t="shared" si="185"/>
        <v>0</v>
      </c>
      <c r="LFR249" s="309">
        <f t="shared" si="185"/>
        <v>0</v>
      </c>
      <c r="LFS249" s="309">
        <f t="shared" si="185"/>
        <v>0</v>
      </c>
      <c r="LFT249" s="309">
        <f t="shared" si="185"/>
        <v>0</v>
      </c>
      <c r="LFU249" s="309">
        <f t="shared" si="185"/>
        <v>0</v>
      </c>
      <c r="LFV249" s="309">
        <f t="shared" si="185"/>
        <v>0</v>
      </c>
      <c r="LFW249" s="309">
        <f t="shared" si="185"/>
        <v>0</v>
      </c>
      <c r="LFX249" s="309">
        <f t="shared" si="185"/>
        <v>0</v>
      </c>
      <c r="LFY249" s="309">
        <f t="shared" si="185"/>
        <v>0</v>
      </c>
      <c r="LFZ249" s="309">
        <f t="shared" si="185"/>
        <v>0</v>
      </c>
      <c r="LGA249" s="309">
        <f t="shared" si="185"/>
        <v>0</v>
      </c>
      <c r="LGB249" s="309">
        <f t="shared" si="185"/>
        <v>0</v>
      </c>
      <c r="LGC249" s="309">
        <f t="shared" si="185"/>
        <v>0</v>
      </c>
      <c r="LGD249" s="309">
        <f t="shared" si="185"/>
        <v>0</v>
      </c>
      <c r="LGE249" s="309">
        <f t="shared" si="185"/>
        <v>0</v>
      </c>
      <c r="LGF249" s="309">
        <f t="shared" si="185"/>
        <v>0</v>
      </c>
      <c r="LGG249" s="309">
        <f t="shared" si="185"/>
        <v>0</v>
      </c>
      <c r="LGH249" s="309">
        <f t="shared" si="185"/>
        <v>0</v>
      </c>
      <c r="LGI249" s="309">
        <f t="shared" si="185"/>
        <v>0</v>
      </c>
      <c r="LGJ249" s="309">
        <f t="shared" ref="LGJ249:LIU249" si="186">LGJ208</f>
        <v>0</v>
      </c>
      <c r="LGK249" s="309">
        <f t="shared" si="186"/>
        <v>0</v>
      </c>
      <c r="LGL249" s="309">
        <f t="shared" si="186"/>
        <v>0</v>
      </c>
      <c r="LGM249" s="309">
        <f t="shared" si="186"/>
        <v>0</v>
      </c>
      <c r="LGN249" s="309">
        <f t="shared" si="186"/>
        <v>0</v>
      </c>
      <c r="LGO249" s="309">
        <f t="shared" si="186"/>
        <v>0</v>
      </c>
      <c r="LGP249" s="309">
        <f t="shared" si="186"/>
        <v>0</v>
      </c>
      <c r="LGQ249" s="309">
        <f t="shared" si="186"/>
        <v>0</v>
      </c>
      <c r="LGR249" s="309">
        <f t="shared" si="186"/>
        <v>0</v>
      </c>
      <c r="LGS249" s="309">
        <f t="shared" si="186"/>
        <v>0</v>
      </c>
      <c r="LGT249" s="309">
        <f t="shared" si="186"/>
        <v>0</v>
      </c>
      <c r="LGU249" s="309">
        <f t="shared" si="186"/>
        <v>0</v>
      </c>
      <c r="LGV249" s="309">
        <f t="shared" si="186"/>
        <v>0</v>
      </c>
      <c r="LGW249" s="309">
        <f t="shared" si="186"/>
        <v>0</v>
      </c>
      <c r="LGX249" s="309">
        <f t="shared" si="186"/>
        <v>0</v>
      </c>
      <c r="LGY249" s="309">
        <f t="shared" si="186"/>
        <v>0</v>
      </c>
      <c r="LGZ249" s="309">
        <f t="shared" si="186"/>
        <v>0</v>
      </c>
      <c r="LHA249" s="309">
        <f t="shared" si="186"/>
        <v>0</v>
      </c>
      <c r="LHB249" s="309">
        <f t="shared" si="186"/>
        <v>0</v>
      </c>
      <c r="LHC249" s="309">
        <f t="shared" si="186"/>
        <v>0</v>
      </c>
      <c r="LHD249" s="309">
        <f t="shared" si="186"/>
        <v>0</v>
      </c>
      <c r="LHE249" s="309">
        <f t="shared" si="186"/>
        <v>0</v>
      </c>
      <c r="LHF249" s="309">
        <f t="shared" si="186"/>
        <v>0</v>
      </c>
      <c r="LHG249" s="309">
        <f t="shared" si="186"/>
        <v>0</v>
      </c>
      <c r="LHH249" s="309">
        <f t="shared" si="186"/>
        <v>0</v>
      </c>
      <c r="LHI249" s="309">
        <f t="shared" si="186"/>
        <v>0</v>
      </c>
      <c r="LHJ249" s="309">
        <f t="shared" si="186"/>
        <v>0</v>
      </c>
      <c r="LHK249" s="309">
        <f t="shared" si="186"/>
        <v>0</v>
      </c>
      <c r="LHL249" s="309">
        <f t="shared" si="186"/>
        <v>0</v>
      </c>
      <c r="LHM249" s="309">
        <f t="shared" si="186"/>
        <v>0</v>
      </c>
      <c r="LHN249" s="309">
        <f t="shared" si="186"/>
        <v>0</v>
      </c>
      <c r="LHO249" s="309">
        <f t="shared" si="186"/>
        <v>0</v>
      </c>
      <c r="LHP249" s="309">
        <f t="shared" si="186"/>
        <v>0</v>
      </c>
      <c r="LHQ249" s="309">
        <f t="shared" si="186"/>
        <v>0</v>
      </c>
      <c r="LHR249" s="309">
        <f t="shared" si="186"/>
        <v>0</v>
      </c>
      <c r="LHS249" s="309">
        <f t="shared" si="186"/>
        <v>0</v>
      </c>
      <c r="LHT249" s="309">
        <f t="shared" si="186"/>
        <v>0</v>
      </c>
      <c r="LHU249" s="309">
        <f t="shared" si="186"/>
        <v>0</v>
      </c>
      <c r="LHV249" s="309">
        <f t="shared" si="186"/>
        <v>0</v>
      </c>
      <c r="LHW249" s="309">
        <f t="shared" si="186"/>
        <v>0</v>
      </c>
      <c r="LHX249" s="309">
        <f t="shared" si="186"/>
        <v>0</v>
      </c>
      <c r="LHY249" s="309">
        <f t="shared" si="186"/>
        <v>0</v>
      </c>
      <c r="LHZ249" s="309">
        <f t="shared" si="186"/>
        <v>0</v>
      </c>
      <c r="LIA249" s="309">
        <f t="shared" si="186"/>
        <v>0</v>
      </c>
      <c r="LIB249" s="309">
        <f t="shared" si="186"/>
        <v>0</v>
      </c>
      <c r="LIC249" s="309">
        <f t="shared" si="186"/>
        <v>0</v>
      </c>
      <c r="LID249" s="309">
        <f t="shared" si="186"/>
        <v>0</v>
      </c>
      <c r="LIE249" s="309">
        <f t="shared" si="186"/>
        <v>0</v>
      </c>
      <c r="LIF249" s="309">
        <f t="shared" si="186"/>
        <v>0</v>
      </c>
      <c r="LIG249" s="309">
        <f t="shared" si="186"/>
        <v>0</v>
      </c>
      <c r="LIH249" s="309">
        <f t="shared" si="186"/>
        <v>0</v>
      </c>
      <c r="LII249" s="309">
        <f t="shared" si="186"/>
        <v>0</v>
      </c>
      <c r="LIJ249" s="309">
        <f t="shared" si="186"/>
        <v>0</v>
      </c>
      <c r="LIK249" s="309">
        <f t="shared" si="186"/>
        <v>0</v>
      </c>
      <c r="LIL249" s="309">
        <f t="shared" si="186"/>
        <v>0</v>
      </c>
      <c r="LIM249" s="309">
        <f t="shared" si="186"/>
        <v>0</v>
      </c>
      <c r="LIN249" s="309">
        <f t="shared" si="186"/>
        <v>0</v>
      </c>
      <c r="LIO249" s="309">
        <f t="shared" si="186"/>
        <v>0</v>
      </c>
      <c r="LIP249" s="309">
        <f t="shared" si="186"/>
        <v>0</v>
      </c>
      <c r="LIQ249" s="309">
        <f t="shared" si="186"/>
        <v>0</v>
      </c>
      <c r="LIR249" s="309">
        <f t="shared" si="186"/>
        <v>0</v>
      </c>
      <c r="LIS249" s="309">
        <f t="shared" si="186"/>
        <v>0</v>
      </c>
      <c r="LIT249" s="309">
        <f t="shared" si="186"/>
        <v>0</v>
      </c>
      <c r="LIU249" s="309">
        <f t="shared" si="186"/>
        <v>0</v>
      </c>
      <c r="LIV249" s="309">
        <f t="shared" ref="LIV249:LLG249" si="187">LIV208</f>
        <v>0</v>
      </c>
      <c r="LIW249" s="309">
        <f t="shared" si="187"/>
        <v>0</v>
      </c>
      <c r="LIX249" s="309">
        <f t="shared" si="187"/>
        <v>0</v>
      </c>
      <c r="LIY249" s="309">
        <f t="shared" si="187"/>
        <v>0</v>
      </c>
      <c r="LIZ249" s="309">
        <f t="shared" si="187"/>
        <v>0</v>
      </c>
      <c r="LJA249" s="309">
        <f t="shared" si="187"/>
        <v>0</v>
      </c>
      <c r="LJB249" s="309">
        <f t="shared" si="187"/>
        <v>0</v>
      </c>
      <c r="LJC249" s="309">
        <f t="shared" si="187"/>
        <v>0</v>
      </c>
      <c r="LJD249" s="309">
        <f t="shared" si="187"/>
        <v>0</v>
      </c>
      <c r="LJE249" s="309">
        <f t="shared" si="187"/>
        <v>0</v>
      </c>
      <c r="LJF249" s="309">
        <f t="shared" si="187"/>
        <v>0</v>
      </c>
      <c r="LJG249" s="309">
        <f t="shared" si="187"/>
        <v>0</v>
      </c>
      <c r="LJH249" s="309">
        <f t="shared" si="187"/>
        <v>0</v>
      </c>
      <c r="LJI249" s="309">
        <f t="shared" si="187"/>
        <v>0</v>
      </c>
      <c r="LJJ249" s="309">
        <f t="shared" si="187"/>
        <v>0</v>
      </c>
      <c r="LJK249" s="309">
        <f t="shared" si="187"/>
        <v>0</v>
      </c>
      <c r="LJL249" s="309">
        <f t="shared" si="187"/>
        <v>0</v>
      </c>
      <c r="LJM249" s="309">
        <f t="shared" si="187"/>
        <v>0</v>
      </c>
      <c r="LJN249" s="309">
        <f t="shared" si="187"/>
        <v>0</v>
      </c>
      <c r="LJO249" s="309">
        <f t="shared" si="187"/>
        <v>0</v>
      </c>
      <c r="LJP249" s="309">
        <f t="shared" si="187"/>
        <v>0</v>
      </c>
      <c r="LJQ249" s="309">
        <f t="shared" si="187"/>
        <v>0</v>
      </c>
      <c r="LJR249" s="309">
        <f t="shared" si="187"/>
        <v>0</v>
      </c>
      <c r="LJS249" s="309">
        <f t="shared" si="187"/>
        <v>0</v>
      </c>
      <c r="LJT249" s="309">
        <f t="shared" si="187"/>
        <v>0</v>
      </c>
      <c r="LJU249" s="309">
        <f t="shared" si="187"/>
        <v>0</v>
      </c>
      <c r="LJV249" s="309">
        <f t="shared" si="187"/>
        <v>0</v>
      </c>
      <c r="LJW249" s="309">
        <f t="shared" si="187"/>
        <v>0</v>
      </c>
      <c r="LJX249" s="309">
        <f t="shared" si="187"/>
        <v>0</v>
      </c>
      <c r="LJY249" s="309">
        <f t="shared" si="187"/>
        <v>0</v>
      </c>
      <c r="LJZ249" s="309">
        <f t="shared" si="187"/>
        <v>0</v>
      </c>
      <c r="LKA249" s="309">
        <f t="shared" si="187"/>
        <v>0</v>
      </c>
      <c r="LKB249" s="309">
        <f t="shared" si="187"/>
        <v>0</v>
      </c>
      <c r="LKC249" s="309">
        <f t="shared" si="187"/>
        <v>0</v>
      </c>
      <c r="LKD249" s="309">
        <f t="shared" si="187"/>
        <v>0</v>
      </c>
      <c r="LKE249" s="309">
        <f t="shared" si="187"/>
        <v>0</v>
      </c>
      <c r="LKF249" s="309">
        <f t="shared" si="187"/>
        <v>0</v>
      </c>
      <c r="LKG249" s="309">
        <f t="shared" si="187"/>
        <v>0</v>
      </c>
      <c r="LKH249" s="309">
        <f t="shared" si="187"/>
        <v>0</v>
      </c>
      <c r="LKI249" s="309">
        <f t="shared" si="187"/>
        <v>0</v>
      </c>
      <c r="LKJ249" s="309">
        <f t="shared" si="187"/>
        <v>0</v>
      </c>
      <c r="LKK249" s="309">
        <f t="shared" si="187"/>
        <v>0</v>
      </c>
      <c r="LKL249" s="309">
        <f t="shared" si="187"/>
        <v>0</v>
      </c>
      <c r="LKM249" s="309">
        <f t="shared" si="187"/>
        <v>0</v>
      </c>
      <c r="LKN249" s="309">
        <f t="shared" si="187"/>
        <v>0</v>
      </c>
      <c r="LKO249" s="309">
        <f t="shared" si="187"/>
        <v>0</v>
      </c>
      <c r="LKP249" s="309">
        <f t="shared" si="187"/>
        <v>0</v>
      </c>
      <c r="LKQ249" s="309">
        <f t="shared" si="187"/>
        <v>0</v>
      </c>
      <c r="LKR249" s="309">
        <f t="shared" si="187"/>
        <v>0</v>
      </c>
      <c r="LKS249" s="309">
        <f t="shared" si="187"/>
        <v>0</v>
      </c>
      <c r="LKT249" s="309">
        <f t="shared" si="187"/>
        <v>0</v>
      </c>
      <c r="LKU249" s="309">
        <f t="shared" si="187"/>
        <v>0</v>
      </c>
      <c r="LKV249" s="309">
        <f t="shared" si="187"/>
        <v>0</v>
      </c>
      <c r="LKW249" s="309">
        <f t="shared" si="187"/>
        <v>0</v>
      </c>
      <c r="LKX249" s="309">
        <f t="shared" si="187"/>
        <v>0</v>
      </c>
      <c r="LKY249" s="309">
        <f t="shared" si="187"/>
        <v>0</v>
      </c>
      <c r="LKZ249" s="309">
        <f t="shared" si="187"/>
        <v>0</v>
      </c>
      <c r="LLA249" s="309">
        <f t="shared" si="187"/>
        <v>0</v>
      </c>
      <c r="LLB249" s="309">
        <f t="shared" si="187"/>
        <v>0</v>
      </c>
      <c r="LLC249" s="309">
        <f t="shared" si="187"/>
        <v>0</v>
      </c>
      <c r="LLD249" s="309">
        <f t="shared" si="187"/>
        <v>0</v>
      </c>
      <c r="LLE249" s="309">
        <f t="shared" si="187"/>
        <v>0</v>
      </c>
      <c r="LLF249" s="309">
        <f t="shared" si="187"/>
        <v>0</v>
      </c>
      <c r="LLG249" s="309">
        <f t="shared" si="187"/>
        <v>0</v>
      </c>
      <c r="LLH249" s="309">
        <f t="shared" ref="LLH249:LNS249" si="188">LLH208</f>
        <v>0</v>
      </c>
      <c r="LLI249" s="309">
        <f t="shared" si="188"/>
        <v>0</v>
      </c>
      <c r="LLJ249" s="309">
        <f t="shared" si="188"/>
        <v>0</v>
      </c>
      <c r="LLK249" s="309">
        <f t="shared" si="188"/>
        <v>0</v>
      </c>
      <c r="LLL249" s="309">
        <f t="shared" si="188"/>
        <v>0</v>
      </c>
      <c r="LLM249" s="309">
        <f t="shared" si="188"/>
        <v>0</v>
      </c>
      <c r="LLN249" s="309">
        <f t="shared" si="188"/>
        <v>0</v>
      </c>
      <c r="LLO249" s="309">
        <f t="shared" si="188"/>
        <v>0</v>
      </c>
      <c r="LLP249" s="309">
        <f t="shared" si="188"/>
        <v>0</v>
      </c>
      <c r="LLQ249" s="309">
        <f t="shared" si="188"/>
        <v>0</v>
      </c>
      <c r="LLR249" s="309">
        <f t="shared" si="188"/>
        <v>0</v>
      </c>
      <c r="LLS249" s="309">
        <f t="shared" si="188"/>
        <v>0</v>
      </c>
      <c r="LLT249" s="309">
        <f t="shared" si="188"/>
        <v>0</v>
      </c>
      <c r="LLU249" s="309">
        <f t="shared" si="188"/>
        <v>0</v>
      </c>
      <c r="LLV249" s="309">
        <f t="shared" si="188"/>
        <v>0</v>
      </c>
      <c r="LLW249" s="309">
        <f t="shared" si="188"/>
        <v>0</v>
      </c>
      <c r="LLX249" s="309">
        <f t="shared" si="188"/>
        <v>0</v>
      </c>
      <c r="LLY249" s="309">
        <f t="shared" si="188"/>
        <v>0</v>
      </c>
      <c r="LLZ249" s="309">
        <f t="shared" si="188"/>
        <v>0</v>
      </c>
      <c r="LMA249" s="309">
        <f t="shared" si="188"/>
        <v>0</v>
      </c>
      <c r="LMB249" s="309">
        <f t="shared" si="188"/>
        <v>0</v>
      </c>
      <c r="LMC249" s="309">
        <f t="shared" si="188"/>
        <v>0</v>
      </c>
      <c r="LMD249" s="309">
        <f t="shared" si="188"/>
        <v>0</v>
      </c>
      <c r="LME249" s="309">
        <f t="shared" si="188"/>
        <v>0</v>
      </c>
      <c r="LMF249" s="309">
        <f t="shared" si="188"/>
        <v>0</v>
      </c>
      <c r="LMG249" s="309">
        <f t="shared" si="188"/>
        <v>0</v>
      </c>
      <c r="LMH249" s="309">
        <f t="shared" si="188"/>
        <v>0</v>
      </c>
      <c r="LMI249" s="309">
        <f t="shared" si="188"/>
        <v>0</v>
      </c>
      <c r="LMJ249" s="309">
        <f t="shared" si="188"/>
        <v>0</v>
      </c>
      <c r="LMK249" s="309">
        <f t="shared" si="188"/>
        <v>0</v>
      </c>
      <c r="LML249" s="309">
        <f t="shared" si="188"/>
        <v>0</v>
      </c>
      <c r="LMM249" s="309">
        <f t="shared" si="188"/>
        <v>0</v>
      </c>
      <c r="LMN249" s="309">
        <f t="shared" si="188"/>
        <v>0</v>
      </c>
      <c r="LMO249" s="309">
        <f t="shared" si="188"/>
        <v>0</v>
      </c>
      <c r="LMP249" s="309">
        <f t="shared" si="188"/>
        <v>0</v>
      </c>
      <c r="LMQ249" s="309">
        <f t="shared" si="188"/>
        <v>0</v>
      </c>
      <c r="LMR249" s="309">
        <f t="shared" si="188"/>
        <v>0</v>
      </c>
      <c r="LMS249" s="309">
        <f t="shared" si="188"/>
        <v>0</v>
      </c>
      <c r="LMT249" s="309">
        <f t="shared" si="188"/>
        <v>0</v>
      </c>
      <c r="LMU249" s="309">
        <f t="shared" si="188"/>
        <v>0</v>
      </c>
      <c r="LMV249" s="309">
        <f t="shared" si="188"/>
        <v>0</v>
      </c>
      <c r="LMW249" s="309">
        <f t="shared" si="188"/>
        <v>0</v>
      </c>
      <c r="LMX249" s="309">
        <f t="shared" si="188"/>
        <v>0</v>
      </c>
      <c r="LMY249" s="309">
        <f t="shared" si="188"/>
        <v>0</v>
      </c>
      <c r="LMZ249" s="309">
        <f t="shared" si="188"/>
        <v>0</v>
      </c>
      <c r="LNA249" s="309">
        <f t="shared" si="188"/>
        <v>0</v>
      </c>
      <c r="LNB249" s="309">
        <f t="shared" si="188"/>
        <v>0</v>
      </c>
      <c r="LNC249" s="309">
        <f t="shared" si="188"/>
        <v>0</v>
      </c>
      <c r="LND249" s="309">
        <f t="shared" si="188"/>
        <v>0</v>
      </c>
      <c r="LNE249" s="309">
        <f t="shared" si="188"/>
        <v>0</v>
      </c>
      <c r="LNF249" s="309">
        <f t="shared" si="188"/>
        <v>0</v>
      </c>
      <c r="LNG249" s="309">
        <f t="shared" si="188"/>
        <v>0</v>
      </c>
      <c r="LNH249" s="309">
        <f t="shared" si="188"/>
        <v>0</v>
      </c>
      <c r="LNI249" s="309">
        <f t="shared" si="188"/>
        <v>0</v>
      </c>
      <c r="LNJ249" s="309">
        <f t="shared" si="188"/>
        <v>0</v>
      </c>
      <c r="LNK249" s="309">
        <f t="shared" si="188"/>
        <v>0</v>
      </c>
      <c r="LNL249" s="309">
        <f t="shared" si="188"/>
        <v>0</v>
      </c>
      <c r="LNM249" s="309">
        <f t="shared" si="188"/>
        <v>0</v>
      </c>
      <c r="LNN249" s="309">
        <f t="shared" si="188"/>
        <v>0</v>
      </c>
      <c r="LNO249" s="309">
        <f t="shared" si="188"/>
        <v>0</v>
      </c>
      <c r="LNP249" s="309">
        <f t="shared" si="188"/>
        <v>0</v>
      </c>
      <c r="LNQ249" s="309">
        <f t="shared" si="188"/>
        <v>0</v>
      </c>
      <c r="LNR249" s="309">
        <f t="shared" si="188"/>
        <v>0</v>
      </c>
      <c r="LNS249" s="309">
        <f t="shared" si="188"/>
        <v>0</v>
      </c>
      <c r="LNT249" s="309">
        <f t="shared" ref="LNT249:LQE249" si="189">LNT208</f>
        <v>0</v>
      </c>
      <c r="LNU249" s="309">
        <f t="shared" si="189"/>
        <v>0</v>
      </c>
      <c r="LNV249" s="309">
        <f t="shared" si="189"/>
        <v>0</v>
      </c>
      <c r="LNW249" s="309">
        <f t="shared" si="189"/>
        <v>0</v>
      </c>
      <c r="LNX249" s="309">
        <f t="shared" si="189"/>
        <v>0</v>
      </c>
      <c r="LNY249" s="309">
        <f t="shared" si="189"/>
        <v>0</v>
      </c>
      <c r="LNZ249" s="309">
        <f t="shared" si="189"/>
        <v>0</v>
      </c>
      <c r="LOA249" s="309">
        <f t="shared" si="189"/>
        <v>0</v>
      </c>
      <c r="LOB249" s="309">
        <f t="shared" si="189"/>
        <v>0</v>
      </c>
      <c r="LOC249" s="309">
        <f t="shared" si="189"/>
        <v>0</v>
      </c>
      <c r="LOD249" s="309">
        <f t="shared" si="189"/>
        <v>0</v>
      </c>
      <c r="LOE249" s="309">
        <f t="shared" si="189"/>
        <v>0</v>
      </c>
      <c r="LOF249" s="309">
        <f t="shared" si="189"/>
        <v>0</v>
      </c>
      <c r="LOG249" s="309">
        <f t="shared" si="189"/>
        <v>0</v>
      </c>
      <c r="LOH249" s="309">
        <f t="shared" si="189"/>
        <v>0</v>
      </c>
      <c r="LOI249" s="309">
        <f t="shared" si="189"/>
        <v>0</v>
      </c>
      <c r="LOJ249" s="309">
        <f t="shared" si="189"/>
        <v>0</v>
      </c>
      <c r="LOK249" s="309">
        <f t="shared" si="189"/>
        <v>0</v>
      </c>
      <c r="LOL249" s="309">
        <f t="shared" si="189"/>
        <v>0</v>
      </c>
      <c r="LOM249" s="309">
        <f t="shared" si="189"/>
        <v>0</v>
      </c>
      <c r="LON249" s="309">
        <f t="shared" si="189"/>
        <v>0</v>
      </c>
      <c r="LOO249" s="309">
        <f t="shared" si="189"/>
        <v>0</v>
      </c>
      <c r="LOP249" s="309">
        <f t="shared" si="189"/>
        <v>0</v>
      </c>
      <c r="LOQ249" s="309">
        <f t="shared" si="189"/>
        <v>0</v>
      </c>
      <c r="LOR249" s="309">
        <f t="shared" si="189"/>
        <v>0</v>
      </c>
      <c r="LOS249" s="309">
        <f t="shared" si="189"/>
        <v>0</v>
      </c>
      <c r="LOT249" s="309">
        <f t="shared" si="189"/>
        <v>0</v>
      </c>
      <c r="LOU249" s="309">
        <f t="shared" si="189"/>
        <v>0</v>
      </c>
      <c r="LOV249" s="309">
        <f t="shared" si="189"/>
        <v>0</v>
      </c>
      <c r="LOW249" s="309">
        <f t="shared" si="189"/>
        <v>0</v>
      </c>
      <c r="LOX249" s="309">
        <f t="shared" si="189"/>
        <v>0</v>
      </c>
      <c r="LOY249" s="309">
        <f t="shared" si="189"/>
        <v>0</v>
      </c>
      <c r="LOZ249" s="309">
        <f t="shared" si="189"/>
        <v>0</v>
      </c>
      <c r="LPA249" s="309">
        <f t="shared" si="189"/>
        <v>0</v>
      </c>
      <c r="LPB249" s="309">
        <f t="shared" si="189"/>
        <v>0</v>
      </c>
      <c r="LPC249" s="309">
        <f t="shared" si="189"/>
        <v>0</v>
      </c>
      <c r="LPD249" s="309">
        <f t="shared" si="189"/>
        <v>0</v>
      </c>
      <c r="LPE249" s="309">
        <f t="shared" si="189"/>
        <v>0</v>
      </c>
      <c r="LPF249" s="309">
        <f t="shared" si="189"/>
        <v>0</v>
      </c>
      <c r="LPG249" s="309">
        <f t="shared" si="189"/>
        <v>0</v>
      </c>
      <c r="LPH249" s="309">
        <f t="shared" si="189"/>
        <v>0</v>
      </c>
      <c r="LPI249" s="309">
        <f t="shared" si="189"/>
        <v>0</v>
      </c>
      <c r="LPJ249" s="309">
        <f t="shared" si="189"/>
        <v>0</v>
      </c>
      <c r="LPK249" s="309">
        <f t="shared" si="189"/>
        <v>0</v>
      </c>
      <c r="LPL249" s="309">
        <f t="shared" si="189"/>
        <v>0</v>
      </c>
      <c r="LPM249" s="309">
        <f t="shared" si="189"/>
        <v>0</v>
      </c>
      <c r="LPN249" s="309">
        <f t="shared" si="189"/>
        <v>0</v>
      </c>
      <c r="LPO249" s="309">
        <f t="shared" si="189"/>
        <v>0</v>
      </c>
      <c r="LPP249" s="309">
        <f t="shared" si="189"/>
        <v>0</v>
      </c>
      <c r="LPQ249" s="309">
        <f t="shared" si="189"/>
        <v>0</v>
      </c>
      <c r="LPR249" s="309">
        <f t="shared" si="189"/>
        <v>0</v>
      </c>
      <c r="LPS249" s="309">
        <f t="shared" si="189"/>
        <v>0</v>
      </c>
      <c r="LPT249" s="309">
        <f t="shared" si="189"/>
        <v>0</v>
      </c>
      <c r="LPU249" s="309">
        <f t="shared" si="189"/>
        <v>0</v>
      </c>
      <c r="LPV249" s="309">
        <f t="shared" si="189"/>
        <v>0</v>
      </c>
      <c r="LPW249" s="309">
        <f t="shared" si="189"/>
        <v>0</v>
      </c>
      <c r="LPX249" s="309">
        <f t="shared" si="189"/>
        <v>0</v>
      </c>
      <c r="LPY249" s="309">
        <f t="shared" si="189"/>
        <v>0</v>
      </c>
      <c r="LPZ249" s="309">
        <f t="shared" si="189"/>
        <v>0</v>
      </c>
      <c r="LQA249" s="309">
        <f t="shared" si="189"/>
        <v>0</v>
      </c>
      <c r="LQB249" s="309">
        <f t="shared" si="189"/>
        <v>0</v>
      </c>
      <c r="LQC249" s="309">
        <f t="shared" si="189"/>
        <v>0</v>
      </c>
      <c r="LQD249" s="309">
        <f t="shared" si="189"/>
        <v>0</v>
      </c>
      <c r="LQE249" s="309">
        <f t="shared" si="189"/>
        <v>0</v>
      </c>
      <c r="LQF249" s="309">
        <f t="shared" ref="LQF249:LSQ249" si="190">LQF208</f>
        <v>0</v>
      </c>
      <c r="LQG249" s="309">
        <f t="shared" si="190"/>
        <v>0</v>
      </c>
      <c r="LQH249" s="309">
        <f t="shared" si="190"/>
        <v>0</v>
      </c>
      <c r="LQI249" s="309">
        <f t="shared" si="190"/>
        <v>0</v>
      </c>
      <c r="LQJ249" s="309">
        <f t="shared" si="190"/>
        <v>0</v>
      </c>
      <c r="LQK249" s="309">
        <f t="shared" si="190"/>
        <v>0</v>
      </c>
      <c r="LQL249" s="309">
        <f t="shared" si="190"/>
        <v>0</v>
      </c>
      <c r="LQM249" s="309">
        <f t="shared" si="190"/>
        <v>0</v>
      </c>
      <c r="LQN249" s="309">
        <f t="shared" si="190"/>
        <v>0</v>
      </c>
      <c r="LQO249" s="309">
        <f t="shared" si="190"/>
        <v>0</v>
      </c>
      <c r="LQP249" s="309">
        <f t="shared" si="190"/>
        <v>0</v>
      </c>
      <c r="LQQ249" s="309">
        <f t="shared" si="190"/>
        <v>0</v>
      </c>
      <c r="LQR249" s="309">
        <f t="shared" si="190"/>
        <v>0</v>
      </c>
      <c r="LQS249" s="309">
        <f t="shared" si="190"/>
        <v>0</v>
      </c>
      <c r="LQT249" s="309">
        <f t="shared" si="190"/>
        <v>0</v>
      </c>
      <c r="LQU249" s="309">
        <f t="shared" si="190"/>
        <v>0</v>
      </c>
      <c r="LQV249" s="309">
        <f t="shared" si="190"/>
        <v>0</v>
      </c>
      <c r="LQW249" s="309">
        <f t="shared" si="190"/>
        <v>0</v>
      </c>
      <c r="LQX249" s="309">
        <f t="shared" si="190"/>
        <v>0</v>
      </c>
      <c r="LQY249" s="309">
        <f t="shared" si="190"/>
        <v>0</v>
      </c>
      <c r="LQZ249" s="309">
        <f t="shared" si="190"/>
        <v>0</v>
      </c>
      <c r="LRA249" s="309">
        <f t="shared" si="190"/>
        <v>0</v>
      </c>
      <c r="LRB249" s="309">
        <f t="shared" si="190"/>
        <v>0</v>
      </c>
      <c r="LRC249" s="309">
        <f t="shared" si="190"/>
        <v>0</v>
      </c>
      <c r="LRD249" s="309">
        <f t="shared" si="190"/>
        <v>0</v>
      </c>
      <c r="LRE249" s="309">
        <f t="shared" si="190"/>
        <v>0</v>
      </c>
      <c r="LRF249" s="309">
        <f t="shared" si="190"/>
        <v>0</v>
      </c>
      <c r="LRG249" s="309">
        <f t="shared" si="190"/>
        <v>0</v>
      </c>
      <c r="LRH249" s="309">
        <f t="shared" si="190"/>
        <v>0</v>
      </c>
      <c r="LRI249" s="309">
        <f t="shared" si="190"/>
        <v>0</v>
      </c>
      <c r="LRJ249" s="309">
        <f t="shared" si="190"/>
        <v>0</v>
      </c>
      <c r="LRK249" s="309">
        <f t="shared" si="190"/>
        <v>0</v>
      </c>
      <c r="LRL249" s="309">
        <f t="shared" si="190"/>
        <v>0</v>
      </c>
      <c r="LRM249" s="309">
        <f t="shared" si="190"/>
        <v>0</v>
      </c>
      <c r="LRN249" s="309">
        <f t="shared" si="190"/>
        <v>0</v>
      </c>
      <c r="LRO249" s="309">
        <f t="shared" si="190"/>
        <v>0</v>
      </c>
      <c r="LRP249" s="309">
        <f t="shared" si="190"/>
        <v>0</v>
      </c>
      <c r="LRQ249" s="309">
        <f t="shared" si="190"/>
        <v>0</v>
      </c>
      <c r="LRR249" s="309">
        <f t="shared" si="190"/>
        <v>0</v>
      </c>
      <c r="LRS249" s="309">
        <f t="shared" si="190"/>
        <v>0</v>
      </c>
      <c r="LRT249" s="309">
        <f t="shared" si="190"/>
        <v>0</v>
      </c>
      <c r="LRU249" s="309">
        <f t="shared" si="190"/>
        <v>0</v>
      </c>
      <c r="LRV249" s="309">
        <f t="shared" si="190"/>
        <v>0</v>
      </c>
      <c r="LRW249" s="309">
        <f t="shared" si="190"/>
        <v>0</v>
      </c>
      <c r="LRX249" s="309">
        <f t="shared" si="190"/>
        <v>0</v>
      </c>
      <c r="LRY249" s="309">
        <f t="shared" si="190"/>
        <v>0</v>
      </c>
      <c r="LRZ249" s="309">
        <f t="shared" si="190"/>
        <v>0</v>
      </c>
      <c r="LSA249" s="309">
        <f t="shared" si="190"/>
        <v>0</v>
      </c>
      <c r="LSB249" s="309">
        <f t="shared" si="190"/>
        <v>0</v>
      </c>
      <c r="LSC249" s="309">
        <f t="shared" si="190"/>
        <v>0</v>
      </c>
      <c r="LSD249" s="309">
        <f t="shared" si="190"/>
        <v>0</v>
      </c>
      <c r="LSE249" s="309">
        <f t="shared" si="190"/>
        <v>0</v>
      </c>
      <c r="LSF249" s="309">
        <f t="shared" si="190"/>
        <v>0</v>
      </c>
      <c r="LSG249" s="309">
        <f t="shared" si="190"/>
        <v>0</v>
      </c>
      <c r="LSH249" s="309">
        <f t="shared" si="190"/>
        <v>0</v>
      </c>
      <c r="LSI249" s="309">
        <f t="shared" si="190"/>
        <v>0</v>
      </c>
      <c r="LSJ249" s="309">
        <f t="shared" si="190"/>
        <v>0</v>
      </c>
      <c r="LSK249" s="309">
        <f t="shared" si="190"/>
        <v>0</v>
      </c>
      <c r="LSL249" s="309">
        <f t="shared" si="190"/>
        <v>0</v>
      </c>
      <c r="LSM249" s="309">
        <f t="shared" si="190"/>
        <v>0</v>
      </c>
      <c r="LSN249" s="309">
        <f t="shared" si="190"/>
        <v>0</v>
      </c>
      <c r="LSO249" s="309">
        <f t="shared" si="190"/>
        <v>0</v>
      </c>
      <c r="LSP249" s="309">
        <f t="shared" si="190"/>
        <v>0</v>
      </c>
      <c r="LSQ249" s="309">
        <f t="shared" si="190"/>
        <v>0</v>
      </c>
      <c r="LSR249" s="309">
        <f t="shared" ref="LSR249:LVC249" si="191">LSR208</f>
        <v>0</v>
      </c>
      <c r="LSS249" s="309">
        <f t="shared" si="191"/>
        <v>0</v>
      </c>
      <c r="LST249" s="309">
        <f t="shared" si="191"/>
        <v>0</v>
      </c>
      <c r="LSU249" s="309">
        <f t="shared" si="191"/>
        <v>0</v>
      </c>
      <c r="LSV249" s="309">
        <f t="shared" si="191"/>
        <v>0</v>
      </c>
      <c r="LSW249" s="309">
        <f t="shared" si="191"/>
        <v>0</v>
      </c>
      <c r="LSX249" s="309">
        <f t="shared" si="191"/>
        <v>0</v>
      </c>
      <c r="LSY249" s="309">
        <f t="shared" si="191"/>
        <v>0</v>
      </c>
      <c r="LSZ249" s="309">
        <f t="shared" si="191"/>
        <v>0</v>
      </c>
      <c r="LTA249" s="309">
        <f t="shared" si="191"/>
        <v>0</v>
      </c>
      <c r="LTB249" s="309">
        <f t="shared" si="191"/>
        <v>0</v>
      </c>
      <c r="LTC249" s="309">
        <f t="shared" si="191"/>
        <v>0</v>
      </c>
      <c r="LTD249" s="309">
        <f t="shared" si="191"/>
        <v>0</v>
      </c>
      <c r="LTE249" s="309">
        <f t="shared" si="191"/>
        <v>0</v>
      </c>
      <c r="LTF249" s="309">
        <f t="shared" si="191"/>
        <v>0</v>
      </c>
      <c r="LTG249" s="309">
        <f t="shared" si="191"/>
        <v>0</v>
      </c>
      <c r="LTH249" s="309">
        <f t="shared" si="191"/>
        <v>0</v>
      </c>
      <c r="LTI249" s="309">
        <f t="shared" si="191"/>
        <v>0</v>
      </c>
      <c r="LTJ249" s="309">
        <f t="shared" si="191"/>
        <v>0</v>
      </c>
      <c r="LTK249" s="309">
        <f t="shared" si="191"/>
        <v>0</v>
      </c>
      <c r="LTL249" s="309">
        <f t="shared" si="191"/>
        <v>0</v>
      </c>
      <c r="LTM249" s="309">
        <f t="shared" si="191"/>
        <v>0</v>
      </c>
      <c r="LTN249" s="309">
        <f t="shared" si="191"/>
        <v>0</v>
      </c>
      <c r="LTO249" s="309">
        <f t="shared" si="191"/>
        <v>0</v>
      </c>
      <c r="LTP249" s="309">
        <f t="shared" si="191"/>
        <v>0</v>
      </c>
      <c r="LTQ249" s="309">
        <f t="shared" si="191"/>
        <v>0</v>
      </c>
      <c r="LTR249" s="309">
        <f t="shared" si="191"/>
        <v>0</v>
      </c>
      <c r="LTS249" s="309">
        <f t="shared" si="191"/>
        <v>0</v>
      </c>
      <c r="LTT249" s="309">
        <f t="shared" si="191"/>
        <v>0</v>
      </c>
      <c r="LTU249" s="309">
        <f t="shared" si="191"/>
        <v>0</v>
      </c>
      <c r="LTV249" s="309">
        <f t="shared" si="191"/>
        <v>0</v>
      </c>
      <c r="LTW249" s="309">
        <f t="shared" si="191"/>
        <v>0</v>
      </c>
      <c r="LTX249" s="309">
        <f t="shared" si="191"/>
        <v>0</v>
      </c>
      <c r="LTY249" s="309">
        <f t="shared" si="191"/>
        <v>0</v>
      </c>
      <c r="LTZ249" s="309">
        <f t="shared" si="191"/>
        <v>0</v>
      </c>
      <c r="LUA249" s="309">
        <f t="shared" si="191"/>
        <v>0</v>
      </c>
      <c r="LUB249" s="309">
        <f t="shared" si="191"/>
        <v>0</v>
      </c>
      <c r="LUC249" s="309">
        <f t="shared" si="191"/>
        <v>0</v>
      </c>
      <c r="LUD249" s="309">
        <f t="shared" si="191"/>
        <v>0</v>
      </c>
      <c r="LUE249" s="309">
        <f t="shared" si="191"/>
        <v>0</v>
      </c>
      <c r="LUF249" s="309">
        <f t="shared" si="191"/>
        <v>0</v>
      </c>
      <c r="LUG249" s="309">
        <f t="shared" si="191"/>
        <v>0</v>
      </c>
      <c r="LUH249" s="309">
        <f t="shared" si="191"/>
        <v>0</v>
      </c>
      <c r="LUI249" s="309">
        <f t="shared" si="191"/>
        <v>0</v>
      </c>
      <c r="LUJ249" s="309">
        <f t="shared" si="191"/>
        <v>0</v>
      </c>
      <c r="LUK249" s="309">
        <f t="shared" si="191"/>
        <v>0</v>
      </c>
      <c r="LUL249" s="309">
        <f t="shared" si="191"/>
        <v>0</v>
      </c>
      <c r="LUM249" s="309">
        <f t="shared" si="191"/>
        <v>0</v>
      </c>
      <c r="LUN249" s="309">
        <f t="shared" si="191"/>
        <v>0</v>
      </c>
      <c r="LUO249" s="309">
        <f t="shared" si="191"/>
        <v>0</v>
      </c>
      <c r="LUP249" s="309">
        <f t="shared" si="191"/>
        <v>0</v>
      </c>
      <c r="LUQ249" s="309">
        <f t="shared" si="191"/>
        <v>0</v>
      </c>
      <c r="LUR249" s="309">
        <f t="shared" si="191"/>
        <v>0</v>
      </c>
      <c r="LUS249" s="309">
        <f t="shared" si="191"/>
        <v>0</v>
      </c>
      <c r="LUT249" s="309">
        <f t="shared" si="191"/>
        <v>0</v>
      </c>
      <c r="LUU249" s="309">
        <f t="shared" si="191"/>
        <v>0</v>
      </c>
      <c r="LUV249" s="309">
        <f t="shared" si="191"/>
        <v>0</v>
      </c>
      <c r="LUW249" s="309">
        <f t="shared" si="191"/>
        <v>0</v>
      </c>
      <c r="LUX249" s="309">
        <f t="shared" si="191"/>
        <v>0</v>
      </c>
      <c r="LUY249" s="309">
        <f t="shared" si="191"/>
        <v>0</v>
      </c>
      <c r="LUZ249" s="309">
        <f t="shared" si="191"/>
        <v>0</v>
      </c>
      <c r="LVA249" s="309">
        <f t="shared" si="191"/>
        <v>0</v>
      </c>
      <c r="LVB249" s="309">
        <f t="shared" si="191"/>
        <v>0</v>
      </c>
      <c r="LVC249" s="309">
        <f t="shared" si="191"/>
        <v>0</v>
      </c>
      <c r="LVD249" s="309">
        <f t="shared" ref="LVD249:LXO249" si="192">LVD208</f>
        <v>0</v>
      </c>
      <c r="LVE249" s="309">
        <f t="shared" si="192"/>
        <v>0</v>
      </c>
      <c r="LVF249" s="309">
        <f t="shared" si="192"/>
        <v>0</v>
      </c>
      <c r="LVG249" s="309">
        <f t="shared" si="192"/>
        <v>0</v>
      </c>
      <c r="LVH249" s="309">
        <f t="shared" si="192"/>
        <v>0</v>
      </c>
      <c r="LVI249" s="309">
        <f t="shared" si="192"/>
        <v>0</v>
      </c>
      <c r="LVJ249" s="309">
        <f t="shared" si="192"/>
        <v>0</v>
      </c>
      <c r="LVK249" s="309">
        <f t="shared" si="192"/>
        <v>0</v>
      </c>
      <c r="LVL249" s="309">
        <f t="shared" si="192"/>
        <v>0</v>
      </c>
      <c r="LVM249" s="309">
        <f t="shared" si="192"/>
        <v>0</v>
      </c>
      <c r="LVN249" s="309">
        <f t="shared" si="192"/>
        <v>0</v>
      </c>
      <c r="LVO249" s="309">
        <f t="shared" si="192"/>
        <v>0</v>
      </c>
      <c r="LVP249" s="309">
        <f t="shared" si="192"/>
        <v>0</v>
      </c>
      <c r="LVQ249" s="309">
        <f t="shared" si="192"/>
        <v>0</v>
      </c>
      <c r="LVR249" s="309">
        <f t="shared" si="192"/>
        <v>0</v>
      </c>
      <c r="LVS249" s="309">
        <f t="shared" si="192"/>
        <v>0</v>
      </c>
      <c r="LVT249" s="309">
        <f t="shared" si="192"/>
        <v>0</v>
      </c>
      <c r="LVU249" s="309">
        <f t="shared" si="192"/>
        <v>0</v>
      </c>
      <c r="LVV249" s="309">
        <f t="shared" si="192"/>
        <v>0</v>
      </c>
      <c r="LVW249" s="309">
        <f t="shared" si="192"/>
        <v>0</v>
      </c>
      <c r="LVX249" s="309">
        <f t="shared" si="192"/>
        <v>0</v>
      </c>
      <c r="LVY249" s="309">
        <f t="shared" si="192"/>
        <v>0</v>
      </c>
      <c r="LVZ249" s="309">
        <f t="shared" si="192"/>
        <v>0</v>
      </c>
      <c r="LWA249" s="309">
        <f t="shared" si="192"/>
        <v>0</v>
      </c>
      <c r="LWB249" s="309">
        <f t="shared" si="192"/>
        <v>0</v>
      </c>
      <c r="LWC249" s="309">
        <f t="shared" si="192"/>
        <v>0</v>
      </c>
      <c r="LWD249" s="309">
        <f t="shared" si="192"/>
        <v>0</v>
      </c>
      <c r="LWE249" s="309">
        <f t="shared" si="192"/>
        <v>0</v>
      </c>
      <c r="LWF249" s="309">
        <f t="shared" si="192"/>
        <v>0</v>
      </c>
      <c r="LWG249" s="309">
        <f t="shared" si="192"/>
        <v>0</v>
      </c>
      <c r="LWH249" s="309">
        <f t="shared" si="192"/>
        <v>0</v>
      </c>
      <c r="LWI249" s="309">
        <f t="shared" si="192"/>
        <v>0</v>
      </c>
      <c r="LWJ249" s="309">
        <f t="shared" si="192"/>
        <v>0</v>
      </c>
      <c r="LWK249" s="309">
        <f t="shared" si="192"/>
        <v>0</v>
      </c>
      <c r="LWL249" s="309">
        <f t="shared" si="192"/>
        <v>0</v>
      </c>
      <c r="LWM249" s="309">
        <f t="shared" si="192"/>
        <v>0</v>
      </c>
      <c r="LWN249" s="309">
        <f t="shared" si="192"/>
        <v>0</v>
      </c>
      <c r="LWO249" s="309">
        <f t="shared" si="192"/>
        <v>0</v>
      </c>
      <c r="LWP249" s="309">
        <f t="shared" si="192"/>
        <v>0</v>
      </c>
      <c r="LWQ249" s="309">
        <f t="shared" si="192"/>
        <v>0</v>
      </c>
      <c r="LWR249" s="309">
        <f t="shared" si="192"/>
        <v>0</v>
      </c>
      <c r="LWS249" s="309">
        <f t="shared" si="192"/>
        <v>0</v>
      </c>
      <c r="LWT249" s="309">
        <f t="shared" si="192"/>
        <v>0</v>
      </c>
      <c r="LWU249" s="309">
        <f t="shared" si="192"/>
        <v>0</v>
      </c>
      <c r="LWV249" s="309">
        <f t="shared" si="192"/>
        <v>0</v>
      </c>
      <c r="LWW249" s="309">
        <f t="shared" si="192"/>
        <v>0</v>
      </c>
      <c r="LWX249" s="309">
        <f t="shared" si="192"/>
        <v>0</v>
      </c>
      <c r="LWY249" s="309">
        <f t="shared" si="192"/>
        <v>0</v>
      </c>
      <c r="LWZ249" s="309">
        <f t="shared" si="192"/>
        <v>0</v>
      </c>
      <c r="LXA249" s="309">
        <f t="shared" si="192"/>
        <v>0</v>
      </c>
      <c r="LXB249" s="309">
        <f t="shared" si="192"/>
        <v>0</v>
      </c>
      <c r="LXC249" s="309">
        <f t="shared" si="192"/>
        <v>0</v>
      </c>
      <c r="LXD249" s="309">
        <f t="shared" si="192"/>
        <v>0</v>
      </c>
      <c r="LXE249" s="309">
        <f t="shared" si="192"/>
        <v>0</v>
      </c>
      <c r="LXF249" s="309">
        <f t="shared" si="192"/>
        <v>0</v>
      </c>
      <c r="LXG249" s="309">
        <f t="shared" si="192"/>
        <v>0</v>
      </c>
      <c r="LXH249" s="309">
        <f t="shared" si="192"/>
        <v>0</v>
      </c>
      <c r="LXI249" s="309">
        <f t="shared" si="192"/>
        <v>0</v>
      </c>
      <c r="LXJ249" s="309">
        <f t="shared" si="192"/>
        <v>0</v>
      </c>
      <c r="LXK249" s="309">
        <f t="shared" si="192"/>
        <v>0</v>
      </c>
      <c r="LXL249" s="309">
        <f t="shared" si="192"/>
        <v>0</v>
      </c>
      <c r="LXM249" s="309">
        <f t="shared" si="192"/>
        <v>0</v>
      </c>
      <c r="LXN249" s="309">
        <f t="shared" si="192"/>
        <v>0</v>
      </c>
      <c r="LXO249" s="309">
        <f t="shared" si="192"/>
        <v>0</v>
      </c>
      <c r="LXP249" s="309">
        <f t="shared" ref="LXP249:MAA249" si="193">LXP208</f>
        <v>0</v>
      </c>
      <c r="LXQ249" s="309">
        <f t="shared" si="193"/>
        <v>0</v>
      </c>
      <c r="LXR249" s="309">
        <f t="shared" si="193"/>
        <v>0</v>
      </c>
      <c r="LXS249" s="309">
        <f t="shared" si="193"/>
        <v>0</v>
      </c>
      <c r="LXT249" s="309">
        <f t="shared" si="193"/>
        <v>0</v>
      </c>
      <c r="LXU249" s="309">
        <f t="shared" si="193"/>
        <v>0</v>
      </c>
      <c r="LXV249" s="309">
        <f t="shared" si="193"/>
        <v>0</v>
      </c>
      <c r="LXW249" s="309">
        <f t="shared" si="193"/>
        <v>0</v>
      </c>
      <c r="LXX249" s="309">
        <f t="shared" si="193"/>
        <v>0</v>
      </c>
      <c r="LXY249" s="309">
        <f t="shared" si="193"/>
        <v>0</v>
      </c>
      <c r="LXZ249" s="309">
        <f t="shared" si="193"/>
        <v>0</v>
      </c>
      <c r="LYA249" s="309">
        <f t="shared" si="193"/>
        <v>0</v>
      </c>
      <c r="LYB249" s="309">
        <f t="shared" si="193"/>
        <v>0</v>
      </c>
      <c r="LYC249" s="309">
        <f t="shared" si="193"/>
        <v>0</v>
      </c>
      <c r="LYD249" s="309">
        <f t="shared" si="193"/>
        <v>0</v>
      </c>
      <c r="LYE249" s="309">
        <f t="shared" si="193"/>
        <v>0</v>
      </c>
      <c r="LYF249" s="309">
        <f t="shared" si="193"/>
        <v>0</v>
      </c>
      <c r="LYG249" s="309">
        <f t="shared" si="193"/>
        <v>0</v>
      </c>
      <c r="LYH249" s="309">
        <f t="shared" si="193"/>
        <v>0</v>
      </c>
      <c r="LYI249" s="309">
        <f t="shared" si="193"/>
        <v>0</v>
      </c>
      <c r="LYJ249" s="309">
        <f t="shared" si="193"/>
        <v>0</v>
      </c>
      <c r="LYK249" s="309">
        <f t="shared" si="193"/>
        <v>0</v>
      </c>
      <c r="LYL249" s="309">
        <f t="shared" si="193"/>
        <v>0</v>
      </c>
      <c r="LYM249" s="309">
        <f t="shared" si="193"/>
        <v>0</v>
      </c>
      <c r="LYN249" s="309">
        <f t="shared" si="193"/>
        <v>0</v>
      </c>
      <c r="LYO249" s="309">
        <f t="shared" si="193"/>
        <v>0</v>
      </c>
      <c r="LYP249" s="309">
        <f t="shared" si="193"/>
        <v>0</v>
      </c>
      <c r="LYQ249" s="309">
        <f t="shared" si="193"/>
        <v>0</v>
      </c>
      <c r="LYR249" s="309">
        <f t="shared" si="193"/>
        <v>0</v>
      </c>
      <c r="LYS249" s="309">
        <f t="shared" si="193"/>
        <v>0</v>
      </c>
      <c r="LYT249" s="309">
        <f t="shared" si="193"/>
        <v>0</v>
      </c>
      <c r="LYU249" s="309">
        <f t="shared" si="193"/>
        <v>0</v>
      </c>
      <c r="LYV249" s="309">
        <f t="shared" si="193"/>
        <v>0</v>
      </c>
      <c r="LYW249" s="309">
        <f t="shared" si="193"/>
        <v>0</v>
      </c>
      <c r="LYX249" s="309">
        <f t="shared" si="193"/>
        <v>0</v>
      </c>
      <c r="LYY249" s="309">
        <f t="shared" si="193"/>
        <v>0</v>
      </c>
      <c r="LYZ249" s="309">
        <f t="shared" si="193"/>
        <v>0</v>
      </c>
      <c r="LZA249" s="309">
        <f t="shared" si="193"/>
        <v>0</v>
      </c>
      <c r="LZB249" s="309">
        <f t="shared" si="193"/>
        <v>0</v>
      </c>
      <c r="LZC249" s="309">
        <f t="shared" si="193"/>
        <v>0</v>
      </c>
      <c r="LZD249" s="309">
        <f t="shared" si="193"/>
        <v>0</v>
      </c>
      <c r="LZE249" s="309">
        <f t="shared" si="193"/>
        <v>0</v>
      </c>
      <c r="LZF249" s="309">
        <f t="shared" si="193"/>
        <v>0</v>
      </c>
      <c r="LZG249" s="309">
        <f t="shared" si="193"/>
        <v>0</v>
      </c>
      <c r="LZH249" s="309">
        <f t="shared" si="193"/>
        <v>0</v>
      </c>
      <c r="LZI249" s="309">
        <f t="shared" si="193"/>
        <v>0</v>
      </c>
      <c r="LZJ249" s="309">
        <f t="shared" si="193"/>
        <v>0</v>
      </c>
      <c r="LZK249" s="309">
        <f t="shared" si="193"/>
        <v>0</v>
      </c>
      <c r="LZL249" s="309">
        <f t="shared" si="193"/>
        <v>0</v>
      </c>
      <c r="LZM249" s="309">
        <f t="shared" si="193"/>
        <v>0</v>
      </c>
      <c r="LZN249" s="309">
        <f t="shared" si="193"/>
        <v>0</v>
      </c>
      <c r="LZO249" s="309">
        <f t="shared" si="193"/>
        <v>0</v>
      </c>
      <c r="LZP249" s="309">
        <f t="shared" si="193"/>
        <v>0</v>
      </c>
      <c r="LZQ249" s="309">
        <f t="shared" si="193"/>
        <v>0</v>
      </c>
      <c r="LZR249" s="309">
        <f t="shared" si="193"/>
        <v>0</v>
      </c>
      <c r="LZS249" s="309">
        <f t="shared" si="193"/>
        <v>0</v>
      </c>
      <c r="LZT249" s="309">
        <f t="shared" si="193"/>
        <v>0</v>
      </c>
      <c r="LZU249" s="309">
        <f t="shared" si="193"/>
        <v>0</v>
      </c>
      <c r="LZV249" s="309">
        <f t="shared" si="193"/>
        <v>0</v>
      </c>
      <c r="LZW249" s="309">
        <f t="shared" si="193"/>
        <v>0</v>
      </c>
      <c r="LZX249" s="309">
        <f t="shared" si="193"/>
        <v>0</v>
      </c>
      <c r="LZY249" s="309">
        <f t="shared" si="193"/>
        <v>0</v>
      </c>
      <c r="LZZ249" s="309">
        <f t="shared" si="193"/>
        <v>0</v>
      </c>
      <c r="MAA249" s="309">
        <f t="shared" si="193"/>
        <v>0</v>
      </c>
      <c r="MAB249" s="309">
        <f t="shared" ref="MAB249:MCM249" si="194">MAB208</f>
        <v>0</v>
      </c>
      <c r="MAC249" s="309">
        <f t="shared" si="194"/>
        <v>0</v>
      </c>
      <c r="MAD249" s="309">
        <f t="shared" si="194"/>
        <v>0</v>
      </c>
      <c r="MAE249" s="309">
        <f t="shared" si="194"/>
        <v>0</v>
      </c>
      <c r="MAF249" s="309">
        <f t="shared" si="194"/>
        <v>0</v>
      </c>
      <c r="MAG249" s="309">
        <f t="shared" si="194"/>
        <v>0</v>
      </c>
      <c r="MAH249" s="309">
        <f t="shared" si="194"/>
        <v>0</v>
      </c>
      <c r="MAI249" s="309">
        <f t="shared" si="194"/>
        <v>0</v>
      </c>
      <c r="MAJ249" s="309">
        <f t="shared" si="194"/>
        <v>0</v>
      </c>
      <c r="MAK249" s="309">
        <f t="shared" si="194"/>
        <v>0</v>
      </c>
      <c r="MAL249" s="309">
        <f t="shared" si="194"/>
        <v>0</v>
      </c>
      <c r="MAM249" s="309">
        <f t="shared" si="194"/>
        <v>0</v>
      </c>
      <c r="MAN249" s="309">
        <f t="shared" si="194"/>
        <v>0</v>
      </c>
      <c r="MAO249" s="309">
        <f t="shared" si="194"/>
        <v>0</v>
      </c>
      <c r="MAP249" s="309">
        <f t="shared" si="194"/>
        <v>0</v>
      </c>
      <c r="MAQ249" s="309">
        <f t="shared" si="194"/>
        <v>0</v>
      </c>
      <c r="MAR249" s="309">
        <f t="shared" si="194"/>
        <v>0</v>
      </c>
      <c r="MAS249" s="309">
        <f t="shared" si="194"/>
        <v>0</v>
      </c>
      <c r="MAT249" s="309">
        <f t="shared" si="194"/>
        <v>0</v>
      </c>
      <c r="MAU249" s="309">
        <f t="shared" si="194"/>
        <v>0</v>
      </c>
      <c r="MAV249" s="309">
        <f t="shared" si="194"/>
        <v>0</v>
      </c>
      <c r="MAW249" s="309">
        <f t="shared" si="194"/>
        <v>0</v>
      </c>
      <c r="MAX249" s="309">
        <f t="shared" si="194"/>
        <v>0</v>
      </c>
      <c r="MAY249" s="309">
        <f t="shared" si="194"/>
        <v>0</v>
      </c>
      <c r="MAZ249" s="309">
        <f t="shared" si="194"/>
        <v>0</v>
      </c>
      <c r="MBA249" s="309">
        <f t="shared" si="194"/>
        <v>0</v>
      </c>
      <c r="MBB249" s="309">
        <f t="shared" si="194"/>
        <v>0</v>
      </c>
      <c r="MBC249" s="309">
        <f t="shared" si="194"/>
        <v>0</v>
      </c>
      <c r="MBD249" s="309">
        <f t="shared" si="194"/>
        <v>0</v>
      </c>
      <c r="MBE249" s="309">
        <f t="shared" si="194"/>
        <v>0</v>
      </c>
      <c r="MBF249" s="309">
        <f t="shared" si="194"/>
        <v>0</v>
      </c>
      <c r="MBG249" s="309">
        <f t="shared" si="194"/>
        <v>0</v>
      </c>
      <c r="MBH249" s="309">
        <f t="shared" si="194"/>
        <v>0</v>
      </c>
      <c r="MBI249" s="309">
        <f t="shared" si="194"/>
        <v>0</v>
      </c>
      <c r="MBJ249" s="309">
        <f t="shared" si="194"/>
        <v>0</v>
      </c>
      <c r="MBK249" s="309">
        <f t="shared" si="194"/>
        <v>0</v>
      </c>
      <c r="MBL249" s="309">
        <f t="shared" si="194"/>
        <v>0</v>
      </c>
      <c r="MBM249" s="309">
        <f t="shared" si="194"/>
        <v>0</v>
      </c>
      <c r="MBN249" s="309">
        <f t="shared" si="194"/>
        <v>0</v>
      </c>
      <c r="MBO249" s="309">
        <f t="shared" si="194"/>
        <v>0</v>
      </c>
      <c r="MBP249" s="309">
        <f t="shared" si="194"/>
        <v>0</v>
      </c>
      <c r="MBQ249" s="309">
        <f t="shared" si="194"/>
        <v>0</v>
      </c>
      <c r="MBR249" s="309">
        <f t="shared" si="194"/>
        <v>0</v>
      </c>
      <c r="MBS249" s="309">
        <f t="shared" si="194"/>
        <v>0</v>
      </c>
      <c r="MBT249" s="309">
        <f t="shared" si="194"/>
        <v>0</v>
      </c>
      <c r="MBU249" s="309">
        <f t="shared" si="194"/>
        <v>0</v>
      </c>
      <c r="MBV249" s="309">
        <f t="shared" si="194"/>
        <v>0</v>
      </c>
      <c r="MBW249" s="309">
        <f t="shared" si="194"/>
        <v>0</v>
      </c>
      <c r="MBX249" s="309">
        <f t="shared" si="194"/>
        <v>0</v>
      </c>
      <c r="MBY249" s="309">
        <f t="shared" si="194"/>
        <v>0</v>
      </c>
      <c r="MBZ249" s="309">
        <f t="shared" si="194"/>
        <v>0</v>
      </c>
      <c r="MCA249" s="309">
        <f t="shared" si="194"/>
        <v>0</v>
      </c>
      <c r="MCB249" s="309">
        <f t="shared" si="194"/>
        <v>0</v>
      </c>
      <c r="MCC249" s="309">
        <f t="shared" si="194"/>
        <v>0</v>
      </c>
      <c r="MCD249" s="309">
        <f t="shared" si="194"/>
        <v>0</v>
      </c>
      <c r="MCE249" s="309">
        <f t="shared" si="194"/>
        <v>0</v>
      </c>
      <c r="MCF249" s="309">
        <f t="shared" si="194"/>
        <v>0</v>
      </c>
      <c r="MCG249" s="309">
        <f t="shared" si="194"/>
        <v>0</v>
      </c>
      <c r="MCH249" s="309">
        <f t="shared" si="194"/>
        <v>0</v>
      </c>
      <c r="MCI249" s="309">
        <f t="shared" si="194"/>
        <v>0</v>
      </c>
      <c r="MCJ249" s="309">
        <f t="shared" si="194"/>
        <v>0</v>
      </c>
      <c r="MCK249" s="309">
        <f t="shared" si="194"/>
        <v>0</v>
      </c>
      <c r="MCL249" s="309">
        <f t="shared" si="194"/>
        <v>0</v>
      </c>
      <c r="MCM249" s="309">
        <f t="shared" si="194"/>
        <v>0</v>
      </c>
      <c r="MCN249" s="309">
        <f t="shared" ref="MCN249:MEY249" si="195">MCN208</f>
        <v>0</v>
      </c>
      <c r="MCO249" s="309">
        <f t="shared" si="195"/>
        <v>0</v>
      </c>
      <c r="MCP249" s="309">
        <f t="shared" si="195"/>
        <v>0</v>
      </c>
      <c r="MCQ249" s="309">
        <f t="shared" si="195"/>
        <v>0</v>
      </c>
      <c r="MCR249" s="309">
        <f t="shared" si="195"/>
        <v>0</v>
      </c>
      <c r="MCS249" s="309">
        <f t="shared" si="195"/>
        <v>0</v>
      </c>
      <c r="MCT249" s="309">
        <f t="shared" si="195"/>
        <v>0</v>
      </c>
      <c r="MCU249" s="309">
        <f t="shared" si="195"/>
        <v>0</v>
      </c>
      <c r="MCV249" s="309">
        <f t="shared" si="195"/>
        <v>0</v>
      </c>
      <c r="MCW249" s="309">
        <f t="shared" si="195"/>
        <v>0</v>
      </c>
      <c r="MCX249" s="309">
        <f t="shared" si="195"/>
        <v>0</v>
      </c>
      <c r="MCY249" s="309">
        <f t="shared" si="195"/>
        <v>0</v>
      </c>
      <c r="MCZ249" s="309">
        <f t="shared" si="195"/>
        <v>0</v>
      </c>
      <c r="MDA249" s="309">
        <f t="shared" si="195"/>
        <v>0</v>
      </c>
      <c r="MDB249" s="309">
        <f t="shared" si="195"/>
        <v>0</v>
      </c>
      <c r="MDC249" s="309">
        <f t="shared" si="195"/>
        <v>0</v>
      </c>
      <c r="MDD249" s="309">
        <f t="shared" si="195"/>
        <v>0</v>
      </c>
      <c r="MDE249" s="309">
        <f t="shared" si="195"/>
        <v>0</v>
      </c>
      <c r="MDF249" s="309">
        <f t="shared" si="195"/>
        <v>0</v>
      </c>
      <c r="MDG249" s="309">
        <f t="shared" si="195"/>
        <v>0</v>
      </c>
      <c r="MDH249" s="309">
        <f t="shared" si="195"/>
        <v>0</v>
      </c>
      <c r="MDI249" s="309">
        <f t="shared" si="195"/>
        <v>0</v>
      </c>
      <c r="MDJ249" s="309">
        <f t="shared" si="195"/>
        <v>0</v>
      </c>
      <c r="MDK249" s="309">
        <f t="shared" si="195"/>
        <v>0</v>
      </c>
      <c r="MDL249" s="309">
        <f t="shared" si="195"/>
        <v>0</v>
      </c>
      <c r="MDM249" s="309">
        <f t="shared" si="195"/>
        <v>0</v>
      </c>
      <c r="MDN249" s="309">
        <f t="shared" si="195"/>
        <v>0</v>
      </c>
      <c r="MDO249" s="309">
        <f t="shared" si="195"/>
        <v>0</v>
      </c>
      <c r="MDP249" s="309">
        <f t="shared" si="195"/>
        <v>0</v>
      </c>
      <c r="MDQ249" s="309">
        <f t="shared" si="195"/>
        <v>0</v>
      </c>
      <c r="MDR249" s="309">
        <f t="shared" si="195"/>
        <v>0</v>
      </c>
      <c r="MDS249" s="309">
        <f t="shared" si="195"/>
        <v>0</v>
      </c>
      <c r="MDT249" s="309">
        <f t="shared" si="195"/>
        <v>0</v>
      </c>
      <c r="MDU249" s="309">
        <f t="shared" si="195"/>
        <v>0</v>
      </c>
      <c r="MDV249" s="309">
        <f t="shared" si="195"/>
        <v>0</v>
      </c>
      <c r="MDW249" s="309">
        <f t="shared" si="195"/>
        <v>0</v>
      </c>
      <c r="MDX249" s="309">
        <f t="shared" si="195"/>
        <v>0</v>
      </c>
      <c r="MDY249" s="309">
        <f t="shared" si="195"/>
        <v>0</v>
      </c>
      <c r="MDZ249" s="309">
        <f t="shared" si="195"/>
        <v>0</v>
      </c>
      <c r="MEA249" s="309">
        <f t="shared" si="195"/>
        <v>0</v>
      </c>
      <c r="MEB249" s="309">
        <f t="shared" si="195"/>
        <v>0</v>
      </c>
      <c r="MEC249" s="309">
        <f t="shared" si="195"/>
        <v>0</v>
      </c>
      <c r="MED249" s="309">
        <f t="shared" si="195"/>
        <v>0</v>
      </c>
      <c r="MEE249" s="309">
        <f t="shared" si="195"/>
        <v>0</v>
      </c>
      <c r="MEF249" s="309">
        <f t="shared" si="195"/>
        <v>0</v>
      </c>
      <c r="MEG249" s="309">
        <f t="shared" si="195"/>
        <v>0</v>
      </c>
      <c r="MEH249" s="309">
        <f t="shared" si="195"/>
        <v>0</v>
      </c>
      <c r="MEI249" s="309">
        <f t="shared" si="195"/>
        <v>0</v>
      </c>
      <c r="MEJ249" s="309">
        <f t="shared" si="195"/>
        <v>0</v>
      </c>
      <c r="MEK249" s="309">
        <f t="shared" si="195"/>
        <v>0</v>
      </c>
      <c r="MEL249" s="309">
        <f t="shared" si="195"/>
        <v>0</v>
      </c>
      <c r="MEM249" s="309">
        <f t="shared" si="195"/>
        <v>0</v>
      </c>
      <c r="MEN249" s="309">
        <f t="shared" si="195"/>
        <v>0</v>
      </c>
      <c r="MEO249" s="309">
        <f t="shared" si="195"/>
        <v>0</v>
      </c>
      <c r="MEP249" s="309">
        <f t="shared" si="195"/>
        <v>0</v>
      </c>
      <c r="MEQ249" s="309">
        <f t="shared" si="195"/>
        <v>0</v>
      </c>
      <c r="MER249" s="309">
        <f t="shared" si="195"/>
        <v>0</v>
      </c>
      <c r="MES249" s="309">
        <f t="shared" si="195"/>
        <v>0</v>
      </c>
      <c r="MET249" s="309">
        <f t="shared" si="195"/>
        <v>0</v>
      </c>
      <c r="MEU249" s="309">
        <f t="shared" si="195"/>
        <v>0</v>
      </c>
      <c r="MEV249" s="309">
        <f t="shared" si="195"/>
        <v>0</v>
      </c>
      <c r="MEW249" s="309">
        <f t="shared" si="195"/>
        <v>0</v>
      </c>
      <c r="MEX249" s="309">
        <f t="shared" si="195"/>
        <v>0</v>
      </c>
      <c r="MEY249" s="309">
        <f t="shared" si="195"/>
        <v>0</v>
      </c>
      <c r="MEZ249" s="309">
        <f t="shared" ref="MEZ249:MHK249" si="196">MEZ208</f>
        <v>0</v>
      </c>
      <c r="MFA249" s="309">
        <f t="shared" si="196"/>
        <v>0</v>
      </c>
      <c r="MFB249" s="309">
        <f t="shared" si="196"/>
        <v>0</v>
      </c>
      <c r="MFC249" s="309">
        <f t="shared" si="196"/>
        <v>0</v>
      </c>
      <c r="MFD249" s="309">
        <f t="shared" si="196"/>
        <v>0</v>
      </c>
      <c r="MFE249" s="309">
        <f t="shared" si="196"/>
        <v>0</v>
      </c>
      <c r="MFF249" s="309">
        <f t="shared" si="196"/>
        <v>0</v>
      </c>
      <c r="MFG249" s="309">
        <f t="shared" si="196"/>
        <v>0</v>
      </c>
      <c r="MFH249" s="309">
        <f t="shared" si="196"/>
        <v>0</v>
      </c>
      <c r="MFI249" s="309">
        <f t="shared" si="196"/>
        <v>0</v>
      </c>
      <c r="MFJ249" s="309">
        <f t="shared" si="196"/>
        <v>0</v>
      </c>
      <c r="MFK249" s="309">
        <f t="shared" si="196"/>
        <v>0</v>
      </c>
      <c r="MFL249" s="309">
        <f t="shared" si="196"/>
        <v>0</v>
      </c>
      <c r="MFM249" s="309">
        <f t="shared" si="196"/>
        <v>0</v>
      </c>
      <c r="MFN249" s="309">
        <f t="shared" si="196"/>
        <v>0</v>
      </c>
      <c r="MFO249" s="309">
        <f t="shared" si="196"/>
        <v>0</v>
      </c>
      <c r="MFP249" s="309">
        <f t="shared" si="196"/>
        <v>0</v>
      </c>
      <c r="MFQ249" s="309">
        <f t="shared" si="196"/>
        <v>0</v>
      </c>
      <c r="MFR249" s="309">
        <f t="shared" si="196"/>
        <v>0</v>
      </c>
      <c r="MFS249" s="309">
        <f t="shared" si="196"/>
        <v>0</v>
      </c>
      <c r="MFT249" s="309">
        <f t="shared" si="196"/>
        <v>0</v>
      </c>
      <c r="MFU249" s="309">
        <f t="shared" si="196"/>
        <v>0</v>
      </c>
      <c r="MFV249" s="309">
        <f t="shared" si="196"/>
        <v>0</v>
      </c>
      <c r="MFW249" s="309">
        <f t="shared" si="196"/>
        <v>0</v>
      </c>
      <c r="MFX249" s="309">
        <f t="shared" si="196"/>
        <v>0</v>
      </c>
      <c r="MFY249" s="309">
        <f t="shared" si="196"/>
        <v>0</v>
      </c>
      <c r="MFZ249" s="309">
        <f t="shared" si="196"/>
        <v>0</v>
      </c>
      <c r="MGA249" s="309">
        <f t="shared" si="196"/>
        <v>0</v>
      </c>
      <c r="MGB249" s="309">
        <f t="shared" si="196"/>
        <v>0</v>
      </c>
      <c r="MGC249" s="309">
        <f t="shared" si="196"/>
        <v>0</v>
      </c>
      <c r="MGD249" s="309">
        <f t="shared" si="196"/>
        <v>0</v>
      </c>
      <c r="MGE249" s="309">
        <f t="shared" si="196"/>
        <v>0</v>
      </c>
      <c r="MGF249" s="309">
        <f t="shared" si="196"/>
        <v>0</v>
      </c>
      <c r="MGG249" s="309">
        <f t="shared" si="196"/>
        <v>0</v>
      </c>
      <c r="MGH249" s="309">
        <f t="shared" si="196"/>
        <v>0</v>
      </c>
      <c r="MGI249" s="309">
        <f t="shared" si="196"/>
        <v>0</v>
      </c>
      <c r="MGJ249" s="309">
        <f t="shared" si="196"/>
        <v>0</v>
      </c>
      <c r="MGK249" s="309">
        <f t="shared" si="196"/>
        <v>0</v>
      </c>
      <c r="MGL249" s="309">
        <f t="shared" si="196"/>
        <v>0</v>
      </c>
      <c r="MGM249" s="309">
        <f t="shared" si="196"/>
        <v>0</v>
      </c>
      <c r="MGN249" s="309">
        <f t="shared" si="196"/>
        <v>0</v>
      </c>
      <c r="MGO249" s="309">
        <f t="shared" si="196"/>
        <v>0</v>
      </c>
      <c r="MGP249" s="309">
        <f t="shared" si="196"/>
        <v>0</v>
      </c>
      <c r="MGQ249" s="309">
        <f t="shared" si="196"/>
        <v>0</v>
      </c>
      <c r="MGR249" s="309">
        <f t="shared" si="196"/>
        <v>0</v>
      </c>
      <c r="MGS249" s="309">
        <f t="shared" si="196"/>
        <v>0</v>
      </c>
      <c r="MGT249" s="309">
        <f t="shared" si="196"/>
        <v>0</v>
      </c>
      <c r="MGU249" s="309">
        <f t="shared" si="196"/>
        <v>0</v>
      </c>
      <c r="MGV249" s="309">
        <f t="shared" si="196"/>
        <v>0</v>
      </c>
      <c r="MGW249" s="309">
        <f t="shared" si="196"/>
        <v>0</v>
      </c>
      <c r="MGX249" s="309">
        <f t="shared" si="196"/>
        <v>0</v>
      </c>
      <c r="MGY249" s="309">
        <f t="shared" si="196"/>
        <v>0</v>
      </c>
      <c r="MGZ249" s="309">
        <f t="shared" si="196"/>
        <v>0</v>
      </c>
      <c r="MHA249" s="309">
        <f t="shared" si="196"/>
        <v>0</v>
      </c>
      <c r="MHB249" s="309">
        <f t="shared" si="196"/>
        <v>0</v>
      </c>
      <c r="MHC249" s="309">
        <f t="shared" si="196"/>
        <v>0</v>
      </c>
      <c r="MHD249" s="309">
        <f t="shared" si="196"/>
        <v>0</v>
      </c>
      <c r="MHE249" s="309">
        <f t="shared" si="196"/>
        <v>0</v>
      </c>
      <c r="MHF249" s="309">
        <f t="shared" si="196"/>
        <v>0</v>
      </c>
      <c r="MHG249" s="309">
        <f t="shared" si="196"/>
        <v>0</v>
      </c>
      <c r="MHH249" s="309">
        <f t="shared" si="196"/>
        <v>0</v>
      </c>
      <c r="MHI249" s="309">
        <f t="shared" si="196"/>
        <v>0</v>
      </c>
      <c r="MHJ249" s="309">
        <f t="shared" si="196"/>
        <v>0</v>
      </c>
      <c r="MHK249" s="309">
        <f t="shared" si="196"/>
        <v>0</v>
      </c>
      <c r="MHL249" s="309">
        <f t="shared" ref="MHL249:MJW249" si="197">MHL208</f>
        <v>0</v>
      </c>
      <c r="MHM249" s="309">
        <f t="shared" si="197"/>
        <v>0</v>
      </c>
      <c r="MHN249" s="309">
        <f t="shared" si="197"/>
        <v>0</v>
      </c>
      <c r="MHO249" s="309">
        <f t="shared" si="197"/>
        <v>0</v>
      </c>
      <c r="MHP249" s="309">
        <f t="shared" si="197"/>
        <v>0</v>
      </c>
      <c r="MHQ249" s="309">
        <f t="shared" si="197"/>
        <v>0</v>
      </c>
      <c r="MHR249" s="309">
        <f t="shared" si="197"/>
        <v>0</v>
      </c>
      <c r="MHS249" s="309">
        <f t="shared" si="197"/>
        <v>0</v>
      </c>
      <c r="MHT249" s="309">
        <f t="shared" si="197"/>
        <v>0</v>
      </c>
      <c r="MHU249" s="309">
        <f t="shared" si="197"/>
        <v>0</v>
      </c>
      <c r="MHV249" s="309">
        <f t="shared" si="197"/>
        <v>0</v>
      </c>
      <c r="MHW249" s="309">
        <f t="shared" si="197"/>
        <v>0</v>
      </c>
      <c r="MHX249" s="309">
        <f t="shared" si="197"/>
        <v>0</v>
      </c>
      <c r="MHY249" s="309">
        <f t="shared" si="197"/>
        <v>0</v>
      </c>
      <c r="MHZ249" s="309">
        <f t="shared" si="197"/>
        <v>0</v>
      </c>
      <c r="MIA249" s="309">
        <f t="shared" si="197"/>
        <v>0</v>
      </c>
      <c r="MIB249" s="309">
        <f t="shared" si="197"/>
        <v>0</v>
      </c>
      <c r="MIC249" s="309">
        <f t="shared" si="197"/>
        <v>0</v>
      </c>
      <c r="MID249" s="309">
        <f t="shared" si="197"/>
        <v>0</v>
      </c>
      <c r="MIE249" s="309">
        <f t="shared" si="197"/>
        <v>0</v>
      </c>
      <c r="MIF249" s="309">
        <f t="shared" si="197"/>
        <v>0</v>
      </c>
      <c r="MIG249" s="309">
        <f t="shared" si="197"/>
        <v>0</v>
      </c>
      <c r="MIH249" s="309">
        <f t="shared" si="197"/>
        <v>0</v>
      </c>
      <c r="MII249" s="309">
        <f t="shared" si="197"/>
        <v>0</v>
      </c>
      <c r="MIJ249" s="309">
        <f t="shared" si="197"/>
        <v>0</v>
      </c>
      <c r="MIK249" s="309">
        <f t="shared" si="197"/>
        <v>0</v>
      </c>
      <c r="MIL249" s="309">
        <f t="shared" si="197"/>
        <v>0</v>
      </c>
      <c r="MIM249" s="309">
        <f t="shared" si="197"/>
        <v>0</v>
      </c>
      <c r="MIN249" s="309">
        <f t="shared" si="197"/>
        <v>0</v>
      </c>
      <c r="MIO249" s="309">
        <f t="shared" si="197"/>
        <v>0</v>
      </c>
      <c r="MIP249" s="309">
        <f t="shared" si="197"/>
        <v>0</v>
      </c>
      <c r="MIQ249" s="309">
        <f t="shared" si="197"/>
        <v>0</v>
      </c>
      <c r="MIR249" s="309">
        <f t="shared" si="197"/>
        <v>0</v>
      </c>
      <c r="MIS249" s="309">
        <f t="shared" si="197"/>
        <v>0</v>
      </c>
      <c r="MIT249" s="309">
        <f t="shared" si="197"/>
        <v>0</v>
      </c>
      <c r="MIU249" s="309">
        <f t="shared" si="197"/>
        <v>0</v>
      </c>
      <c r="MIV249" s="309">
        <f t="shared" si="197"/>
        <v>0</v>
      </c>
      <c r="MIW249" s="309">
        <f t="shared" si="197"/>
        <v>0</v>
      </c>
      <c r="MIX249" s="309">
        <f t="shared" si="197"/>
        <v>0</v>
      </c>
      <c r="MIY249" s="309">
        <f t="shared" si="197"/>
        <v>0</v>
      </c>
      <c r="MIZ249" s="309">
        <f t="shared" si="197"/>
        <v>0</v>
      </c>
      <c r="MJA249" s="309">
        <f t="shared" si="197"/>
        <v>0</v>
      </c>
      <c r="MJB249" s="309">
        <f t="shared" si="197"/>
        <v>0</v>
      </c>
      <c r="MJC249" s="309">
        <f t="shared" si="197"/>
        <v>0</v>
      </c>
      <c r="MJD249" s="309">
        <f t="shared" si="197"/>
        <v>0</v>
      </c>
      <c r="MJE249" s="309">
        <f t="shared" si="197"/>
        <v>0</v>
      </c>
      <c r="MJF249" s="309">
        <f t="shared" si="197"/>
        <v>0</v>
      </c>
      <c r="MJG249" s="309">
        <f t="shared" si="197"/>
        <v>0</v>
      </c>
      <c r="MJH249" s="309">
        <f t="shared" si="197"/>
        <v>0</v>
      </c>
      <c r="MJI249" s="309">
        <f t="shared" si="197"/>
        <v>0</v>
      </c>
      <c r="MJJ249" s="309">
        <f t="shared" si="197"/>
        <v>0</v>
      </c>
      <c r="MJK249" s="309">
        <f t="shared" si="197"/>
        <v>0</v>
      </c>
      <c r="MJL249" s="309">
        <f t="shared" si="197"/>
        <v>0</v>
      </c>
      <c r="MJM249" s="309">
        <f t="shared" si="197"/>
        <v>0</v>
      </c>
      <c r="MJN249" s="309">
        <f t="shared" si="197"/>
        <v>0</v>
      </c>
      <c r="MJO249" s="309">
        <f t="shared" si="197"/>
        <v>0</v>
      </c>
      <c r="MJP249" s="309">
        <f t="shared" si="197"/>
        <v>0</v>
      </c>
      <c r="MJQ249" s="309">
        <f t="shared" si="197"/>
        <v>0</v>
      </c>
      <c r="MJR249" s="309">
        <f t="shared" si="197"/>
        <v>0</v>
      </c>
      <c r="MJS249" s="309">
        <f t="shared" si="197"/>
        <v>0</v>
      </c>
      <c r="MJT249" s="309">
        <f t="shared" si="197"/>
        <v>0</v>
      </c>
      <c r="MJU249" s="309">
        <f t="shared" si="197"/>
        <v>0</v>
      </c>
      <c r="MJV249" s="309">
        <f t="shared" si="197"/>
        <v>0</v>
      </c>
      <c r="MJW249" s="309">
        <f t="shared" si="197"/>
        <v>0</v>
      </c>
      <c r="MJX249" s="309">
        <f t="shared" ref="MJX249:MMI249" si="198">MJX208</f>
        <v>0</v>
      </c>
      <c r="MJY249" s="309">
        <f t="shared" si="198"/>
        <v>0</v>
      </c>
      <c r="MJZ249" s="309">
        <f t="shared" si="198"/>
        <v>0</v>
      </c>
      <c r="MKA249" s="309">
        <f t="shared" si="198"/>
        <v>0</v>
      </c>
      <c r="MKB249" s="309">
        <f t="shared" si="198"/>
        <v>0</v>
      </c>
      <c r="MKC249" s="309">
        <f t="shared" si="198"/>
        <v>0</v>
      </c>
      <c r="MKD249" s="309">
        <f t="shared" si="198"/>
        <v>0</v>
      </c>
      <c r="MKE249" s="309">
        <f t="shared" si="198"/>
        <v>0</v>
      </c>
      <c r="MKF249" s="309">
        <f t="shared" si="198"/>
        <v>0</v>
      </c>
      <c r="MKG249" s="309">
        <f t="shared" si="198"/>
        <v>0</v>
      </c>
      <c r="MKH249" s="309">
        <f t="shared" si="198"/>
        <v>0</v>
      </c>
      <c r="MKI249" s="309">
        <f t="shared" si="198"/>
        <v>0</v>
      </c>
      <c r="MKJ249" s="309">
        <f t="shared" si="198"/>
        <v>0</v>
      </c>
      <c r="MKK249" s="309">
        <f t="shared" si="198"/>
        <v>0</v>
      </c>
      <c r="MKL249" s="309">
        <f t="shared" si="198"/>
        <v>0</v>
      </c>
      <c r="MKM249" s="309">
        <f t="shared" si="198"/>
        <v>0</v>
      </c>
      <c r="MKN249" s="309">
        <f t="shared" si="198"/>
        <v>0</v>
      </c>
      <c r="MKO249" s="309">
        <f t="shared" si="198"/>
        <v>0</v>
      </c>
      <c r="MKP249" s="309">
        <f t="shared" si="198"/>
        <v>0</v>
      </c>
      <c r="MKQ249" s="309">
        <f t="shared" si="198"/>
        <v>0</v>
      </c>
      <c r="MKR249" s="309">
        <f t="shared" si="198"/>
        <v>0</v>
      </c>
      <c r="MKS249" s="309">
        <f t="shared" si="198"/>
        <v>0</v>
      </c>
      <c r="MKT249" s="309">
        <f t="shared" si="198"/>
        <v>0</v>
      </c>
      <c r="MKU249" s="309">
        <f t="shared" si="198"/>
        <v>0</v>
      </c>
      <c r="MKV249" s="309">
        <f t="shared" si="198"/>
        <v>0</v>
      </c>
      <c r="MKW249" s="309">
        <f t="shared" si="198"/>
        <v>0</v>
      </c>
      <c r="MKX249" s="309">
        <f t="shared" si="198"/>
        <v>0</v>
      </c>
      <c r="MKY249" s="309">
        <f t="shared" si="198"/>
        <v>0</v>
      </c>
      <c r="MKZ249" s="309">
        <f t="shared" si="198"/>
        <v>0</v>
      </c>
      <c r="MLA249" s="309">
        <f t="shared" si="198"/>
        <v>0</v>
      </c>
      <c r="MLB249" s="309">
        <f t="shared" si="198"/>
        <v>0</v>
      </c>
      <c r="MLC249" s="309">
        <f t="shared" si="198"/>
        <v>0</v>
      </c>
      <c r="MLD249" s="309">
        <f t="shared" si="198"/>
        <v>0</v>
      </c>
      <c r="MLE249" s="309">
        <f t="shared" si="198"/>
        <v>0</v>
      </c>
      <c r="MLF249" s="309">
        <f t="shared" si="198"/>
        <v>0</v>
      </c>
      <c r="MLG249" s="309">
        <f t="shared" si="198"/>
        <v>0</v>
      </c>
      <c r="MLH249" s="309">
        <f t="shared" si="198"/>
        <v>0</v>
      </c>
      <c r="MLI249" s="309">
        <f t="shared" si="198"/>
        <v>0</v>
      </c>
      <c r="MLJ249" s="309">
        <f t="shared" si="198"/>
        <v>0</v>
      </c>
      <c r="MLK249" s="309">
        <f t="shared" si="198"/>
        <v>0</v>
      </c>
      <c r="MLL249" s="309">
        <f t="shared" si="198"/>
        <v>0</v>
      </c>
      <c r="MLM249" s="309">
        <f t="shared" si="198"/>
        <v>0</v>
      </c>
      <c r="MLN249" s="309">
        <f t="shared" si="198"/>
        <v>0</v>
      </c>
      <c r="MLO249" s="309">
        <f t="shared" si="198"/>
        <v>0</v>
      </c>
      <c r="MLP249" s="309">
        <f t="shared" si="198"/>
        <v>0</v>
      </c>
      <c r="MLQ249" s="309">
        <f t="shared" si="198"/>
        <v>0</v>
      </c>
      <c r="MLR249" s="309">
        <f t="shared" si="198"/>
        <v>0</v>
      </c>
      <c r="MLS249" s="309">
        <f t="shared" si="198"/>
        <v>0</v>
      </c>
      <c r="MLT249" s="309">
        <f t="shared" si="198"/>
        <v>0</v>
      </c>
      <c r="MLU249" s="309">
        <f t="shared" si="198"/>
        <v>0</v>
      </c>
      <c r="MLV249" s="309">
        <f t="shared" si="198"/>
        <v>0</v>
      </c>
      <c r="MLW249" s="309">
        <f t="shared" si="198"/>
        <v>0</v>
      </c>
      <c r="MLX249" s="309">
        <f t="shared" si="198"/>
        <v>0</v>
      </c>
      <c r="MLY249" s="309">
        <f t="shared" si="198"/>
        <v>0</v>
      </c>
      <c r="MLZ249" s="309">
        <f t="shared" si="198"/>
        <v>0</v>
      </c>
      <c r="MMA249" s="309">
        <f t="shared" si="198"/>
        <v>0</v>
      </c>
      <c r="MMB249" s="309">
        <f t="shared" si="198"/>
        <v>0</v>
      </c>
      <c r="MMC249" s="309">
        <f t="shared" si="198"/>
        <v>0</v>
      </c>
      <c r="MMD249" s="309">
        <f t="shared" si="198"/>
        <v>0</v>
      </c>
      <c r="MME249" s="309">
        <f t="shared" si="198"/>
        <v>0</v>
      </c>
      <c r="MMF249" s="309">
        <f t="shared" si="198"/>
        <v>0</v>
      </c>
      <c r="MMG249" s="309">
        <f t="shared" si="198"/>
        <v>0</v>
      </c>
      <c r="MMH249" s="309">
        <f t="shared" si="198"/>
        <v>0</v>
      </c>
      <c r="MMI249" s="309">
        <f t="shared" si="198"/>
        <v>0</v>
      </c>
      <c r="MMJ249" s="309">
        <f t="shared" ref="MMJ249:MOU249" si="199">MMJ208</f>
        <v>0</v>
      </c>
      <c r="MMK249" s="309">
        <f t="shared" si="199"/>
        <v>0</v>
      </c>
      <c r="MML249" s="309">
        <f t="shared" si="199"/>
        <v>0</v>
      </c>
      <c r="MMM249" s="309">
        <f t="shared" si="199"/>
        <v>0</v>
      </c>
      <c r="MMN249" s="309">
        <f t="shared" si="199"/>
        <v>0</v>
      </c>
      <c r="MMO249" s="309">
        <f t="shared" si="199"/>
        <v>0</v>
      </c>
      <c r="MMP249" s="309">
        <f t="shared" si="199"/>
        <v>0</v>
      </c>
      <c r="MMQ249" s="309">
        <f t="shared" si="199"/>
        <v>0</v>
      </c>
      <c r="MMR249" s="309">
        <f t="shared" si="199"/>
        <v>0</v>
      </c>
      <c r="MMS249" s="309">
        <f t="shared" si="199"/>
        <v>0</v>
      </c>
      <c r="MMT249" s="309">
        <f t="shared" si="199"/>
        <v>0</v>
      </c>
      <c r="MMU249" s="309">
        <f t="shared" si="199"/>
        <v>0</v>
      </c>
      <c r="MMV249" s="309">
        <f t="shared" si="199"/>
        <v>0</v>
      </c>
      <c r="MMW249" s="309">
        <f t="shared" si="199"/>
        <v>0</v>
      </c>
      <c r="MMX249" s="309">
        <f t="shared" si="199"/>
        <v>0</v>
      </c>
      <c r="MMY249" s="309">
        <f t="shared" si="199"/>
        <v>0</v>
      </c>
      <c r="MMZ249" s="309">
        <f t="shared" si="199"/>
        <v>0</v>
      </c>
      <c r="MNA249" s="309">
        <f t="shared" si="199"/>
        <v>0</v>
      </c>
      <c r="MNB249" s="309">
        <f t="shared" si="199"/>
        <v>0</v>
      </c>
      <c r="MNC249" s="309">
        <f t="shared" si="199"/>
        <v>0</v>
      </c>
      <c r="MND249" s="309">
        <f t="shared" si="199"/>
        <v>0</v>
      </c>
      <c r="MNE249" s="309">
        <f t="shared" si="199"/>
        <v>0</v>
      </c>
      <c r="MNF249" s="309">
        <f t="shared" si="199"/>
        <v>0</v>
      </c>
      <c r="MNG249" s="309">
        <f t="shared" si="199"/>
        <v>0</v>
      </c>
      <c r="MNH249" s="309">
        <f t="shared" si="199"/>
        <v>0</v>
      </c>
      <c r="MNI249" s="309">
        <f t="shared" si="199"/>
        <v>0</v>
      </c>
      <c r="MNJ249" s="309">
        <f t="shared" si="199"/>
        <v>0</v>
      </c>
      <c r="MNK249" s="309">
        <f t="shared" si="199"/>
        <v>0</v>
      </c>
      <c r="MNL249" s="309">
        <f t="shared" si="199"/>
        <v>0</v>
      </c>
      <c r="MNM249" s="309">
        <f t="shared" si="199"/>
        <v>0</v>
      </c>
      <c r="MNN249" s="309">
        <f t="shared" si="199"/>
        <v>0</v>
      </c>
      <c r="MNO249" s="309">
        <f t="shared" si="199"/>
        <v>0</v>
      </c>
      <c r="MNP249" s="309">
        <f t="shared" si="199"/>
        <v>0</v>
      </c>
      <c r="MNQ249" s="309">
        <f t="shared" si="199"/>
        <v>0</v>
      </c>
      <c r="MNR249" s="309">
        <f t="shared" si="199"/>
        <v>0</v>
      </c>
      <c r="MNS249" s="309">
        <f t="shared" si="199"/>
        <v>0</v>
      </c>
      <c r="MNT249" s="309">
        <f t="shared" si="199"/>
        <v>0</v>
      </c>
      <c r="MNU249" s="309">
        <f t="shared" si="199"/>
        <v>0</v>
      </c>
      <c r="MNV249" s="309">
        <f t="shared" si="199"/>
        <v>0</v>
      </c>
      <c r="MNW249" s="309">
        <f t="shared" si="199"/>
        <v>0</v>
      </c>
      <c r="MNX249" s="309">
        <f t="shared" si="199"/>
        <v>0</v>
      </c>
      <c r="MNY249" s="309">
        <f t="shared" si="199"/>
        <v>0</v>
      </c>
      <c r="MNZ249" s="309">
        <f t="shared" si="199"/>
        <v>0</v>
      </c>
      <c r="MOA249" s="309">
        <f t="shared" si="199"/>
        <v>0</v>
      </c>
      <c r="MOB249" s="309">
        <f t="shared" si="199"/>
        <v>0</v>
      </c>
      <c r="MOC249" s="309">
        <f t="shared" si="199"/>
        <v>0</v>
      </c>
      <c r="MOD249" s="309">
        <f t="shared" si="199"/>
        <v>0</v>
      </c>
      <c r="MOE249" s="309">
        <f t="shared" si="199"/>
        <v>0</v>
      </c>
      <c r="MOF249" s="309">
        <f t="shared" si="199"/>
        <v>0</v>
      </c>
      <c r="MOG249" s="309">
        <f t="shared" si="199"/>
        <v>0</v>
      </c>
      <c r="MOH249" s="309">
        <f t="shared" si="199"/>
        <v>0</v>
      </c>
      <c r="MOI249" s="309">
        <f t="shared" si="199"/>
        <v>0</v>
      </c>
      <c r="MOJ249" s="309">
        <f t="shared" si="199"/>
        <v>0</v>
      </c>
      <c r="MOK249" s="309">
        <f t="shared" si="199"/>
        <v>0</v>
      </c>
      <c r="MOL249" s="309">
        <f t="shared" si="199"/>
        <v>0</v>
      </c>
      <c r="MOM249" s="309">
        <f t="shared" si="199"/>
        <v>0</v>
      </c>
      <c r="MON249" s="309">
        <f t="shared" si="199"/>
        <v>0</v>
      </c>
      <c r="MOO249" s="309">
        <f t="shared" si="199"/>
        <v>0</v>
      </c>
      <c r="MOP249" s="309">
        <f t="shared" si="199"/>
        <v>0</v>
      </c>
      <c r="MOQ249" s="309">
        <f t="shared" si="199"/>
        <v>0</v>
      </c>
      <c r="MOR249" s="309">
        <f t="shared" si="199"/>
        <v>0</v>
      </c>
      <c r="MOS249" s="309">
        <f t="shared" si="199"/>
        <v>0</v>
      </c>
      <c r="MOT249" s="309">
        <f t="shared" si="199"/>
        <v>0</v>
      </c>
      <c r="MOU249" s="309">
        <f t="shared" si="199"/>
        <v>0</v>
      </c>
      <c r="MOV249" s="309">
        <f t="shared" ref="MOV249:MRG249" si="200">MOV208</f>
        <v>0</v>
      </c>
      <c r="MOW249" s="309">
        <f t="shared" si="200"/>
        <v>0</v>
      </c>
      <c r="MOX249" s="309">
        <f t="shared" si="200"/>
        <v>0</v>
      </c>
      <c r="MOY249" s="309">
        <f t="shared" si="200"/>
        <v>0</v>
      </c>
      <c r="MOZ249" s="309">
        <f t="shared" si="200"/>
        <v>0</v>
      </c>
      <c r="MPA249" s="309">
        <f t="shared" si="200"/>
        <v>0</v>
      </c>
      <c r="MPB249" s="309">
        <f t="shared" si="200"/>
        <v>0</v>
      </c>
      <c r="MPC249" s="309">
        <f t="shared" si="200"/>
        <v>0</v>
      </c>
      <c r="MPD249" s="309">
        <f t="shared" si="200"/>
        <v>0</v>
      </c>
      <c r="MPE249" s="309">
        <f t="shared" si="200"/>
        <v>0</v>
      </c>
      <c r="MPF249" s="309">
        <f t="shared" si="200"/>
        <v>0</v>
      </c>
      <c r="MPG249" s="309">
        <f t="shared" si="200"/>
        <v>0</v>
      </c>
      <c r="MPH249" s="309">
        <f t="shared" si="200"/>
        <v>0</v>
      </c>
      <c r="MPI249" s="309">
        <f t="shared" si="200"/>
        <v>0</v>
      </c>
      <c r="MPJ249" s="309">
        <f t="shared" si="200"/>
        <v>0</v>
      </c>
      <c r="MPK249" s="309">
        <f t="shared" si="200"/>
        <v>0</v>
      </c>
      <c r="MPL249" s="309">
        <f t="shared" si="200"/>
        <v>0</v>
      </c>
      <c r="MPM249" s="309">
        <f t="shared" si="200"/>
        <v>0</v>
      </c>
      <c r="MPN249" s="309">
        <f t="shared" si="200"/>
        <v>0</v>
      </c>
      <c r="MPO249" s="309">
        <f t="shared" si="200"/>
        <v>0</v>
      </c>
      <c r="MPP249" s="309">
        <f t="shared" si="200"/>
        <v>0</v>
      </c>
      <c r="MPQ249" s="309">
        <f t="shared" si="200"/>
        <v>0</v>
      </c>
      <c r="MPR249" s="309">
        <f t="shared" si="200"/>
        <v>0</v>
      </c>
      <c r="MPS249" s="309">
        <f t="shared" si="200"/>
        <v>0</v>
      </c>
      <c r="MPT249" s="309">
        <f t="shared" si="200"/>
        <v>0</v>
      </c>
      <c r="MPU249" s="309">
        <f t="shared" si="200"/>
        <v>0</v>
      </c>
      <c r="MPV249" s="309">
        <f t="shared" si="200"/>
        <v>0</v>
      </c>
      <c r="MPW249" s="309">
        <f t="shared" si="200"/>
        <v>0</v>
      </c>
      <c r="MPX249" s="309">
        <f t="shared" si="200"/>
        <v>0</v>
      </c>
      <c r="MPY249" s="309">
        <f t="shared" si="200"/>
        <v>0</v>
      </c>
      <c r="MPZ249" s="309">
        <f t="shared" si="200"/>
        <v>0</v>
      </c>
      <c r="MQA249" s="309">
        <f t="shared" si="200"/>
        <v>0</v>
      </c>
      <c r="MQB249" s="309">
        <f t="shared" si="200"/>
        <v>0</v>
      </c>
      <c r="MQC249" s="309">
        <f t="shared" si="200"/>
        <v>0</v>
      </c>
      <c r="MQD249" s="309">
        <f t="shared" si="200"/>
        <v>0</v>
      </c>
      <c r="MQE249" s="309">
        <f t="shared" si="200"/>
        <v>0</v>
      </c>
      <c r="MQF249" s="309">
        <f t="shared" si="200"/>
        <v>0</v>
      </c>
      <c r="MQG249" s="309">
        <f t="shared" si="200"/>
        <v>0</v>
      </c>
      <c r="MQH249" s="309">
        <f t="shared" si="200"/>
        <v>0</v>
      </c>
      <c r="MQI249" s="309">
        <f t="shared" si="200"/>
        <v>0</v>
      </c>
      <c r="MQJ249" s="309">
        <f t="shared" si="200"/>
        <v>0</v>
      </c>
      <c r="MQK249" s="309">
        <f t="shared" si="200"/>
        <v>0</v>
      </c>
      <c r="MQL249" s="309">
        <f t="shared" si="200"/>
        <v>0</v>
      </c>
      <c r="MQM249" s="309">
        <f t="shared" si="200"/>
        <v>0</v>
      </c>
      <c r="MQN249" s="309">
        <f t="shared" si="200"/>
        <v>0</v>
      </c>
      <c r="MQO249" s="309">
        <f t="shared" si="200"/>
        <v>0</v>
      </c>
      <c r="MQP249" s="309">
        <f t="shared" si="200"/>
        <v>0</v>
      </c>
      <c r="MQQ249" s="309">
        <f t="shared" si="200"/>
        <v>0</v>
      </c>
      <c r="MQR249" s="309">
        <f t="shared" si="200"/>
        <v>0</v>
      </c>
      <c r="MQS249" s="309">
        <f t="shared" si="200"/>
        <v>0</v>
      </c>
      <c r="MQT249" s="309">
        <f t="shared" si="200"/>
        <v>0</v>
      </c>
      <c r="MQU249" s="309">
        <f t="shared" si="200"/>
        <v>0</v>
      </c>
      <c r="MQV249" s="309">
        <f t="shared" si="200"/>
        <v>0</v>
      </c>
      <c r="MQW249" s="309">
        <f t="shared" si="200"/>
        <v>0</v>
      </c>
      <c r="MQX249" s="309">
        <f t="shared" si="200"/>
        <v>0</v>
      </c>
      <c r="MQY249" s="309">
        <f t="shared" si="200"/>
        <v>0</v>
      </c>
      <c r="MQZ249" s="309">
        <f t="shared" si="200"/>
        <v>0</v>
      </c>
      <c r="MRA249" s="309">
        <f t="shared" si="200"/>
        <v>0</v>
      </c>
      <c r="MRB249" s="309">
        <f t="shared" si="200"/>
        <v>0</v>
      </c>
      <c r="MRC249" s="309">
        <f t="shared" si="200"/>
        <v>0</v>
      </c>
      <c r="MRD249" s="309">
        <f t="shared" si="200"/>
        <v>0</v>
      </c>
      <c r="MRE249" s="309">
        <f t="shared" si="200"/>
        <v>0</v>
      </c>
      <c r="MRF249" s="309">
        <f t="shared" si="200"/>
        <v>0</v>
      </c>
      <c r="MRG249" s="309">
        <f t="shared" si="200"/>
        <v>0</v>
      </c>
      <c r="MRH249" s="309">
        <f t="shared" ref="MRH249:MTS249" si="201">MRH208</f>
        <v>0</v>
      </c>
      <c r="MRI249" s="309">
        <f t="shared" si="201"/>
        <v>0</v>
      </c>
      <c r="MRJ249" s="309">
        <f t="shared" si="201"/>
        <v>0</v>
      </c>
      <c r="MRK249" s="309">
        <f t="shared" si="201"/>
        <v>0</v>
      </c>
      <c r="MRL249" s="309">
        <f t="shared" si="201"/>
        <v>0</v>
      </c>
      <c r="MRM249" s="309">
        <f t="shared" si="201"/>
        <v>0</v>
      </c>
      <c r="MRN249" s="309">
        <f t="shared" si="201"/>
        <v>0</v>
      </c>
      <c r="MRO249" s="309">
        <f t="shared" si="201"/>
        <v>0</v>
      </c>
      <c r="MRP249" s="309">
        <f t="shared" si="201"/>
        <v>0</v>
      </c>
      <c r="MRQ249" s="309">
        <f t="shared" si="201"/>
        <v>0</v>
      </c>
      <c r="MRR249" s="309">
        <f t="shared" si="201"/>
        <v>0</v>
      </c>
      <c r="MRS249" s="309">
        <f t="shared" si="201"/>
        <v>0</v>
      </c>
      <c r="MRT249" s="309">
        <f t="shared" si="201"/>
        <v>0</v>
      </c>
      <c r="MRU249" s="309">
        <f t="shared" si="201"/>
        <v>0</v>
      </c>
      <c r="MRV249" s="309">
        <f t="shared" si="201"/>
        <v>0</v>
      </c>
      <c r="MRW249" s="309">
        <f t="shared" si="201"/>
        <v>0</v>
      </c>
      <c r="MRX249" s="309">
        <f t="shared" si="201"/>
        <v>0</v>
      </c>
      <c r="MRY249" s="309">
        <f t="shared" si="201"/>
        <v>0</v>
      </c>
      <c r="MRZ249" s="309">
        <f t="shared" si="201"/>
        <v>0</v>
      </c>
      <c r="MSA249" s="309">
        <f t="shared" si="201"/>
        <v>0</v>
      </c>
      <c r="MSB249" s="309">
        <f t="shared" si="201"/>
        <v>0</v>
      </c>
      <c r="MSC249" s="309">
        <f t="shared" si="201"/>
        <v>0</v>
      </c>
      <c r="MSD249" s="309">
        <f t="shared" si="201"/>
        <v>0</v>
      </c>
      <c r="MSE249" s="309">
        <f t="shared" si="201"/>
        <v>0</v>
      </c>
      <c r="MSF249" s="309">
        <f t="shared" si="201"/>
        <v>0</v>
      </c>
      <c r="MSG249" s="309">
        <f t="shared" si="201"/>
        <v>0</v>
      </c>
      <c r="MSH249" s="309">
        <f t="shared" si="201"/>
        <v>0</v>
      </c>
      <c r="MSI249" s="309">
        <f t="shared" si="201"/>
        <v>0</v>
      </c>
      <c r="MSJ249" s="309">
        <f t="shared" si="201"/>
        <v>0</v>
      </c>
      <c r="MSK249" s="309">
        <f t="shared" si="201"/>
        <v>0</v>
      </c>
      <c r="MSL249" s="309">
        <f t="shared" si="201"/>
        <v>0</v>
      </c>
      <c r="MSM249" s="309">
        <f t="shared" si="201"/>
        <v>0</v>
      </c>
      <c r="MSN249" s="309">
        <f t="shared" si="201"/>
        <v>0</v>
      </c>
      <c r="MSO249" s="309">
        <f t="shared" si="201"/>
        <v>0</v>
      </c>
      <c r="MSP249" s="309">
        <f t="shared" si="201"/>
        <v>0</v>
      </c>
      <c r="MSQ249" s="309">
        <f t="shared" si="201"/>
        <v>0</v>
      </c>
      <c r="MSR249" s="309">
        <f t="shared" si="201"/>
        <v>0</v>
      </c>
      <c r="MSS249" s="309">
        <f t="shared" si="201"/>
        <v>0</v>
      </c>
      <c r="MST249" s="309">
        <f t="shared" si="201"/>
        <v>0</v>
      </c>
      <c r="MSU249" s="309">
        <f t="shared" si="201"/>
        <v>0</v>
      </c>
      <c r="MSV249" s="309">
        <f t="shared" si="201"/>
        <v>0</v>
      </c>
      <c r="MSW249" s="309">
        <f t="shared" si="201"/>
        <v>0</v>
      </c>
      <c r="MSX249" s="309">
        <f t="shared" si="201"/>
        <v>0</v>
      </c>
      <c r="MSY249" s="309">
        <f t="shared" si="201"/>
        <v>0</v>
      </c>
      <c r="MSZ249" s="309">
        <f t="shared" si="201"/>
        <v>0</v>
      </c>
      <c r="MTA249" s="309">
        <f t="shared" si="201"/>
        <v>0</v>
      </c>
      <c r="MTB249" s="309">
        <f t="shared" si="201"/>
        <v>0</v>
      </c>
      <c r="MTC249" s="309">
        <f t="shared" si="201"/>
        <v>0</v>
      </c>
      <c r="MTD249" s="309">
        <f t="shared" si="201"/>
        <v>0</v>
      </c>
      <c r="MTE249" s="309">
        <f t="shared" si="201"/>
        <v>0</v>
      </c>
      <c r="MTF249" s="309">
        <f t="shared" si="201"/>
        <v>0</v>
      </c>
      <c r="MTG249" s="309">
        <f t="shared" si="201"/>
        <v>0</v>
      </c>
      <c r="MTH249" s="309">
        <f t="shared" si="201"/>
        <v>0</v>
      </c>
      <c r="MTI249" s="309">
        <f t="shared" si="201"/>
        <v>0</v>
      </c>
      <c r="MTJ249" s="309">
        <f t="shared" si="201"/>
        <v>0</v>
      </c>
      <c r="MTK249" s="309">
        <f t="shared" si="201"/>
        <v>0</v>
      </c>
      <c r="MTL249" s="309">
        <f t="shared" si="201"/>
        <v>0</v>
      </c>
      <c r="MTM249" s="309">
        <f t="shared" si="201"/>
        <v>0</v>
      </c>
      <c r="MTN249" s="309">
        <f t="shared" si="201"/>
        <v>0</v>
      </c>
      <c r="MTO249" s="309">
        <f t="shared" si="201"/>
        <v>0</v>
      </c>
      <c r="MTP249" s="309">
        <f t="shared" si="201"/>
        <v>0</v>
      </c>
      <c r="MTQ249" s="309">
        <f t="shared" si="201"/>
        <v>0</v>
      </c>
      <c r="MTR249" s="309">
        <f t="shared" si="201"/>
        <v>0</v>
      </c>
      <c r="MTS249" s="309">
        <f t="shared" si="201"/>
        <v>0</v>
      </c>
      <c r="MTT249" s="309">
        <f t="shared" ref="MTT249:MWE249" si="202">MTT208</f>
        <v>0</v>
      </c>
      <c r="MTU249" s="309">
        <f t="shared" si="202"/>
        <v>0</v>
      </c>
      <c r="MTV249" s="309">
        <f t="shared" si="202"/>
        <v>0</v>
      </c>
      <c r="MTW249" s="309">
        <f t="shared" si="202"/>
        <v>0</v>
      </c>
      <c r="MTX249" s="309">
        <f t="shared" si="202"/>
        <v>0</v>
      </c>
      <c r="MTY249" s="309">
        <f t="shared" si="202"/>
        <v>0</v>
      </c>
      <c r="MTZ249" s="309">
        <f t="shared" si="202"/>
        <v>0</v>
      </c>
      <c r="MUA249" s="309">
        <f t="shared" si="202"/>
        <v>0</v>
      </c>
      <c r="MUB249" s="309">
        <f t="shared" si="202"/>
        <v>0</v>
      </c>
      <c r="MUC249" s="309">
        <f t="shared" si="202"/>
        <v>0</v>
      </c>
      <c r="MUD249" s="309">
        <f t="shared" si="202"/>
        <v>0</v>
      </c>
      <c r="MUE249" s="309">
        <f t="shared" si="202"/>
        <v>0</v>
      </c>
      <c r="MUF249" s="309">
        <f t="shared" si="202"/>
        <v>0</v>
      </c>
      <c r="MUG249" s="309">
        <f t="shared" si="202"/>
        <v>0</v>
      </c>
      <c r="MUH249" s="309">
        <f t="shared" si="202"/>
        <v>0</v>
      </c>
      <c r="MUI249" s="309">
        <f t="shared" si="202"/>
        <v>0</v>
      </c>
      <c r="MUJ249" s="309">
        <f t="shared" si="202"/>
        <v>0</v>
      </c>
      <c r="MUK249" s="309">
        <f t="shared" si="202"/>
        <v>0</v>
      </c>
      <c r="MUL249" s="309">
        <f t="shared" si="202"/>
        <v>0</v>
      </c>
      <c r="MUM249" s="309">
        <f t="shared" si="202"/>
        <v>0</v>
      </c>
      <c r="MUN249" s="309">
        <f t="shared" si="202"/>
        <v>0</v>
      </c>
      <c r="MUO249" s="309">
        <f t="shared" si="202"/>
        <v>0</v>
      </c>
      <c r="MUP249" s="309">
        <f t="shared" si="202"/>
        <v>0</v>
      </c>
      <c r="MUQ249" s="309">
        <f t="shared" si="202"/>
        <v>0</v>
      </c>
      <c r="MUR249" s="309">
        <f t="shared" si="202"/>
        <v>0</v>
      </c>
      <c r="MUS249" s="309">
        <f t="shared" si="202"/>
        <v>0</v>
      </c>
      <c r="MUT249" s="309">
        <f t="shared" si="202"/>
        <v>0</v>
      </c>
      <c r="MUU249" s="309">
        <f t="shared" si="202"/>
        <v>0</v>
      </c>
      <c r="MUV249" s="309">
        <f t="shared" si="202"/>
        <v>0</v>
      </c>
      <c r="MUW249" s="309">
        <f t="shared" si="202"/>
        <v>0</v>
      </c>
      <c r="MUX249" s="309">
        <f t="shared" si="202"/>
        <v>0</v>
      </c>
      <c r="MUY249" s="309">
        <f t="shared" si="202"/>
        <v>0</v>
      </c>
      <c r="MUZ249" s="309">
        <f t="shared" si="202"/>
        <v>0</v>
      </c>
      <c r="MVA249" s="309">
        <f t="shared" si="202"/>
        <v>0</v>
      </c>
      <c r="MVB249" s="309">
        <f t="shared" si="202"/>
        <v>0</v>
      </c>
      <c r="MVC249" s="309">
        <f t="shared" si="202"/>
        <v>0</v>
      </c>
      <c r="MVD249" s="309">
        <f t="shared" si="202"/>
        <v>0</v>
      </c>
      <c r="MVE249" s="309">
        <f t="shared" si="202"/>
        <v>0</v>
      </c>
      <c r="MVF249" s="309">
        <f t="shared" si="202"/>
        <v>0</v>
      </c>
      <c r="MVG249" s="309">
        <f t="shared" si="202"/>
        <v>0</v>
      </c>
      <c r="MVH249" s="309">
        <f t="shared" si="202"/>
        <v>0</v>
      </c>
      <c r="MVI249" s="309">
        <f t="shared" si="202"/>
        <v>0</v>
      </c>
      <c r="MVJ249" s="309">
        <f t="shared" si="202"/>
        <v>0</v>
      </c>
      <c r="MVK249" s="309">
        <f t="shared" si="202"/>
        <v>0</v>
      </c>
      <c r="MVL249" s="309">
        <f t="shared" si="202"/>
        <v>0</v>
      </c>
      <c r="MVM249" s="309">
        <f t="shared" si="202"/>
        <v>0</v>
      </c>
      <c r="MVN249" s="309">
        <f t="shared" si="202"/>
        <v>0</v>
      </c>
      <c r="MVO249" s="309">
        <f t="shared" si="202"/>
        <v>0</v>
      </c>
      <c r="MVP249" s="309">
        <f t="shared" si="202"/>
        <v>0</v>
      </c>
      <c r="MVQ249" s="309">
        <f t="shared" si="202"/>
        <v>0</v>
      </c>
      <c r="MVR249" s="309">
        <f t="shared" si="202"/>
        <v>0</v>
      </c>
      <c r="MVS249" s="309">
        <f t="shared" si="202"/>
        <v>0</v>
      </c>
      <c r="MVT249" s="309">
        <f t="shared" si="202"/>
        <v>0</v>
      </c>
      <c r="MVU249" s="309">
        <f t="shared" si="202"/>
        <v>0</v>
      </c>
      <c r="MVV249" s="309">
        <f t="shared" si="202"/>
        <v>0</v>
      </c>
      <c r="MVW249" s="309">
        <f t="shared" si="202"/>
        <v>0</v>
      </c>
      <c r="MVX249" s="309">
        <f t="shared" si="202"/>
        <v>0</v>
      </c>
      <c r="MVY249" s="309">
        <f t="shared" si="202"/>
        <v>0</v>
      </c>
      <c r="MVZ249" s="309">
        <f t="shared" si="202"/>
        <v>0</v>
      </c>
      <c r="MWA249" s="309">
        <f t="shared" si="202"/>
        <v>0</v>
      </c>
      <c r="MWB249" s="309">
        <f t="shared" si="202"/>
        <v>0</v>
      </c>
      <c r="MWC249" s="309">
        <f t="shared" si="202"/>
        <v>0</v>
      </c>
      <c r="MWD249" s="309">
        <f t="shared" si="202"/>
        <v>0</v>
      </c>
      <c r="MWE249" s="309">
        <f t="shared" si="202"/>
        <v>0</v>
      </c>
      <c r="MWF249" s="309">
        <f t="shared" ref="MWF249:MYQ249" si="203">MWF208</f>
        <v>0</v>
      </c>
      <c r="MWG249" s="309">
        <f t="shared" si="203"/>
        <v>0</v>
      </c>
      <c r="MWH249" s="309">
        <f t="shared" si="203"/>
        <v>0</v>
      </c>
      <c r="MWI249" s="309">
        <f t="shared" si="203"/>
        <v>0</v>
      </c>
      <c r="MWJ249" s="309">
        <f t="shared" si="203"/>
        <v>0</v>
      </c>
      <c r="MWK249" s="309">
        <f t="shared" si="203"/>
        <v>0</v>
      </c>
      <c r="MWL249" s="309">
        <f t="shared" si="203"/>
        <v>0</v>
      </c>
      <c r="MWM249" s="309">
        <f t="shared" si="203"/>
        <v>0</v>
      </c>
      <c r="MWN249" s="309">
        <f t="shared" si="203"/>
        <v>0</v>
      </c>
      <c r="MWO249" s="309">
        <f t="shared" si="203"/>
        <v>0</v>
      </c>
      <c r="MWP249" s="309">
        <f t="shared" si="203"/>
        <v>0</v>
      </c>
      <c r="MWQ249" s="309">
        <f t="shared" si="203"/>
        <v>0</v>
      </c>
      <c r="MWR249" s="309">
        <f t="shared" si="203"/>
        <v>0</v>
      </c>
      <c r="MWS249" s="309">
        <f t="shared" si="203"/>
        <v>0</v>
      </c>
      <c r="MWT249" s="309">
        <f t="shared" si="203"/>
        <v>0</v>
      </c>
      <c r="MWU249" s="309">
        <f t="shared" si="203"/>
        <v>0</v>
      </c>
      <c r="MWV249" s="309">
        <f t="shared" si="203"/>
        <v>0</v>
      </c>
      <c r="MWW249" s="309">
        <f t="shared" si="203"/>
        <v>0</v>
      </c>
      <c r="MWX249" s="309">
        <f t="shared" si="203"/>
        <v>0</v>
      </c>
      <c r="MWY249" s="309">
        <f t="shared" si="203"/>
        <v>0</v>
      </c>
      <c r="MWZ249" s="309">
        <f t="shared" si="203"/>
        <v>0</v>
      </c>
      <c r="MXA249" s="309">
        <f t="shared" si="203"/>
        <v>0</v>
      </c>
      <c r="MXB249" s="309">
        <f t="shared" si="203"/>
        <v>0</v>
      </c>
      <c r="MXC249" s="309">
        <f t="shared" si="203"/>
        <v>0</v>
      </c>
      <c r="MXD249" s="309">
        <f t="shared" si="203"/>
        <v>0</v>
      </c>
      <c r="MXE249" s="309">
        <f t="shared" si="203"/>
        <v>0</v>
      </c>
      <c r="MXF249" s="309">
        <f t="shared" si="203"/>
        <v>0</v>
      </c>
      <c r="MXG249" s="309">
        <f t="shared" si="203"/>
        <v>0</v>
      </c>
      <c r="MXH249" s="309">
        <f t="shared" si="203"/>
        <v>0</v>
      </c>
      <c r="MXI249" s="309">
        <f t="shared" si="203"/>
        <v>0</v>
      </c>
      <c r="MXJ249" s="309">
        <f t="shared" si="203"/>
        <v>0</v>
      </c>
      <c r="MXK249" s="309">
        <f t="shared" si="203"/>
        <v>0</v>
      </c>
      <c r="MXL249" s="309">
        <f t="shared" si="203"/>
        <v>0</v>
      </c>
      <c r="MXM249" s="309">
        <f t="shared" si="203"/>
        <v>0</v>
      </c>
      <c r="MXN249" s="309">
        <f t="shared" si="203"/>
        <v>0</v>
      </c>
      <c r="MXO249" s="309">
        <f t="shared" si="203"/>
        <v>0</v>
      </c>
      <c r="MXP249" s="309">
        <f t="shared" si="203"/>
        <v>0</v>
      </c>
      <c r="MXQ249" s="309">
        <f t="shared" si="203"/>
        <v>0</v>
      </c>
      <c r="MXR249" s="309">
        <f t="shared" si="203"/>
        <v>0</v>
      </c>
      <c r="MXS249" s="309">
        <f t="shared" si="203"/>
        <v>0</v>
      </c>
      <c r="MXT249" s="309">
        <f t="shared" si="203"/>
        <v>0</v>
      </c>
      <c r="MXU249" s="309">
        <f t="shared" si="203"/>
        <v>0</v>
      </c>
      <c r="MXV249" s="309">
        <f t="shared" si="203"/>
        <v>0</v>
      </c>
      <c r="MXW249" s="309">
        <f t="shared" si="203"/>
        <v>0</v>
      </c>
      <c r="MXX249" s="309">
        <f t="shared" si="203"/>
        <v>0</v>
      </c>
      <c r="MXY249" s="309">
        <f t="shared" si="203"/>
        <v>0</v>
      </c>
      <c r="MXZ249" s="309">
        <f t="shared" si="203"/>
        <v>0</v>
      </c>
      <c r="MYA249" s="309">
        <f t="shared" si="203"/>
        <v>0</v>
      </c>
      <c r="MYB249" s="309">
        <f t="shared" si="203"/>
        <v>0</v>
      </c>
      <c r="MYC249" s="309">
        <f t="shared" si="203"/>
        <v>0</v>
      </c>
      <c r="MYD249" s="309">
        <f t="shared" si="203"/>
        <v>0</v>
      </c>
      <c r="MYE249" s="309">
        <f t="shared" si="203"/>
        <v>0</v>
      </c>
      <c r="MYF249" s="309">
        <f t="shared" si="203"/>
        <v>0</v>
      </c>
      <c r="MYG249" s="309">
        <f t="shared" si="203"/>
        <v>0</v>
      </c>
      <c r="MYH249" s="309">
        <f t="shared" si="203"/>
        <v>0</v>
      </c>
      <c r="MYI249" s="309">
        <f t="shared" si="203"/>
        <v>0</v>
      </c>
      <c r="MYJ249" s="309">
        <f t="shared" si="203"/>
        <v>0</v>
      </c>
      <c r="MYK249" s="309">
        <f t="shared" si="203"/>
        <v>0</v>
      </c>
      <c r="MYL249" s="309">
        <f t="shared" si="203"/>
        <v>0</v>
      </c>
      <c r="MYM249" s="309">
        <f t="shared" si="203"/>
        <v>0</v>
      </c>
      <c r="MYN249" s="309">
        <f t="shared" si="203"/>
        <v>0</v>
      </c>
      <c r="MYO249" s="309">
        <f t="shared" si="203"/>
        <v>0</v>
      </c>
      <c r="MYP249" s="309">
        <f t="shared" si="203"/>
        <v>0</v>
      </c>
      <c r="MYQ249" s="309">
        <f t="shared" si="203"/>
        <v>0</v>
      </c>
      <c r="MYR249" s="309">
        <f t="shared" ref="MYR249:NBC249" si="204">MYR208</f>
        <v>0</v>
      </c>
      <c r="MYS249" s="309">
        <f t="shared" si="204"/>
        <v>0</v>
      </c>
      <c r="MYT249" s="309">
        <f t="shared" si="204"/>
        <v>0</v>
      </c>
      <c r="MYU249" s="309">
        <f t="shared" si="204"/>
        <v>0</v>
      </c>
      <c r="MYV249" s="309">
        <f t="shared" si="204"/>
        <v>0</v>
      </c>
      <c r="MYW249" s="309">
        <f t="shared" si="204"/>
        <v>0</v>
      </c>
      <c r="MYX249" s="309">
        <f t="shared" si="204"/>
        <v>0</v>
      </c>
      <c r="MYY249" s="309">
        <f t="shared" si="204"/>
        <v>0</v>
      </c>
      <c r="MYZ249" s="309">
        <f t="shared" si="204"/>
        <v>0</v>
      </c>
      <c r="MZA249" s="309">
        <f t="shared" si="204"/>
        <v>0</v>
      </c>
      <c r="MZB249" s="309">
        <f t="shared" si="204"/>
        <v>0</v>
      </c>
      <c r="MZC249" s="309">
        <f t="shared" si="204"/>
        <v>0</v>
      </c>
      <c r="MZD249" s="309">
        <f t="shared" si="204"/>
        <v>0</v>
      </c>
      <c r="MZE249" s="309">
        <f t="shared" si="204"/>
        <v>0</v>
      </c>
      <c r="MZF249" s="309">
        <f t="shared" si="204"/>
        <v>0</v>
      </c>
      <c r="MZG249" s="309">
        <f t="shared" si="204"/>
        <v>0</v>
      </c>
      <c r="MZH249" s="309">
        <f t="shared" si="204"/>
        <v>0</v>
      </c>
      <c r="MZI249" s="309">
        <f t="shared" si="204"/>
        <v>0</v>
      </c>
      <c r="MZJ249" s="309">
        <f t="shared" si="204"/>
        <v>0</v>
      </c>
      <c r="MZK249" s="309">
        <f t="shared" si="204"/>
        <v>0</v>
      </c>
      <c r="MZL249" s="309">
        <f t="shared" si="204"/>
        <v>0</v>
      </c>
      <c r="MZM249" s="309">
        <f t="shared" si="204"/>
        <v>0</v>
      </c>
      <c r="MZN249" s="309">
        <f t="shared" si="204"/>
        <v>0</v>
      </c>
      <c r="MZO249" s="309">
        <f t="shared" si="204"/>
        <v>0</v>
      </c>
      <c r="MZP249" s="309">
        <f t="shared" si="204"/>
        <v>0</v>
      </c>
      <c r="MZQ249" s="309">
        <f t="shared" si="204"/>
        <v>0</v>
      </c>
      <c r="MZR249" s="309">
        <f t="shared" si="204"/>
        <v>0</v>
      </c>
      <c r="MZS249" s="309">
        <f t="shared" si="204"/>
        <v>0</v>
      </c>
      <c r="MZT249" s="309">
        <f t="shared" si="204"/>
        <v>0</v>
      </c>
      <c r="MZU249" s="309">
        <f t="shared" si="204"/>
        <v>0</v>
      </c>
      <c r="MZV249" s="309">
        <f t="shared" si="204"/>
        <v>0</v>
      </c>
      <c r="MZW249" s="309">
        <f t="shared" si="204"/>
        <v>0</v>
      </c>
      <c r="MZX249" s="309">
        <f t="shared" si="204"/>
        <v>0</v>
      </c>
      <c r="MZY249" s="309">
        <f t="shared" si="204"/>
        <v>0</v>
      </c>
      <c r="MZZ249" s="309">
        <f t="shared" si="204"/>
        <v>0</v>
      </c>
      <c r="NAA249" s="309">
        <f t="shared" si="204"/>
        <v>0</v>
      </c>
      <c r="NAB249" s="309">
        <f t="shared" si="204"/>
        <v>0</v>
      </c>
      <c r="NAC249" s="309">
        <f t="shared" si="204"/>
        <v>0</v>
      </c>
      <c r="NAD249" s="309">
        <f t="shared" si="204"/>
        <v>0</v>
      </c>
      <c r="NAE249" s="309">
        <f t="shared" si="204"/>
        <v>0</v>
      </c>
      <c r="NAF249" s="309">
        <f t="shared" si="204"/>
        <v>0</v>
      </c>
      <c r="NAG249" s="309">
        <f t="shared" si="204"/>
        <v>0</v>
      </c>
      <c r="NAH249" s="309">
        <f t="shared" si="204"/>
        <v>0</v>
      </c>
      <c r="NAI249" s="309">
        <f t="shared" si="204"/>
        <v>0</v>
      </c>
      <c r="NAJ249" s="309">
        <f t="shared" si="204"/>
        <v>0</v>
      </c>
      <c r="NAK249" s="309">
        <f t="shared" si="204"/>
        <v>0</v>
      </c>
      <c r="NAL249" s="309">
        <f t="shared" si="204"/>
        <v>0</v>
      </c>
      <c r="NAM249" s="309">
        <f t="shared" si="204"/>
        <v>0</v>
      </c>
      <c r="NAN249" s="309">
        <f t="shared" si="204"/>
        <v>0</v>
      </c>
      <c r="NAO249" s="309">
        <f t="shared" si="204"/>
        <v>0</v>
      </c>
      <c r="NAP249" s="309">
        <f t="shared" si="204"/>
        <v>0</v>
      </c>
      <c r="NAQ249" s="309">
        <f t="shared" si="204"/>
        <v>0</v>
      </c>
      <c r="NAR249" s="309">
        <f t="shared" si="204"/>
        <v>0</v>
      </c>
      <c r="NAS249" s="309">
        <f t="shared" si="204"/>
        <v>0</v>
      </c>
      <c r="NAT249" s="309">
        <f t="shared" si="204"/>
        <v>0</v>
      </c>
      <c r="NAU249" s="309">
        <f t="shared" si="204"/>
        <v>0</v>
      </c>
      <c r="NAV249" s="309">
        <f t="shared" si="204"/>
        <v>0</v>
      </c>
      <c r="NAW249" s="309">
        <f t="shared" si="204"/>
        <v>0</v>
      </c>
      <c r="NAX249" s="309">
        <f t="shared" si="204"/>
        <v>0</v>
      </c>
      <c r="NAY249" s="309">
        <f t="shared" si="204"/>
        <v>0</v>
      </c>
      <c r="NAZ249" s="309">
        <f t="shared" si="204"/>
        <v>0</v>
      </c>
      <c r="NBA249" s="309">
        <f t="shared" si="204"/>
        <v>0</v>
      </c>
      <c r="NBB249" s="309">
        <f t="shared" si="204"/>
        <v>0</v>
      </c>
      <c r="NBC249" s="309">
        <f t="shared" si="204"/>
        <v>0</v>
      </c>
      <c r="NBD249" s="309">
        <f t="shared" ref="NBD249:NDO249" si="205">NBD208</f>
        <v>0</v>
      </c>
      <c r="NBE249" s="309">
        <f t="shared" si="205"/>
        <v>0</v>
      </c>
      <c r="NBF249" s="309">
        <f t="shared" si="205"/>
        <v>0</v>
      </c>
      <c r="NBG249" s="309">
        <f t="shared" si="205"/>
        <v>0</v>
      </c>
      <c r="NBH249" s="309">
        <f t="shared" si="205"/>
        <v>0</v>
      </c>
      <c r="NBI249" s="309">
        <f t="shared" si="205"/>
        <v>0</v>
      </c>
      <c r="NBJ249" s="309">
        <f t="shared" si="205"/>
        <v>0</v>
      </c>
      <c r="NBK249" s="309">
        <f t="shared" si="205"/>
        <v>0</v>
      </c>
      <c r="NBL249" s="309">
        <f t="shared" si="205"/>
        <v>0</v>
      </c>
      <c r="NBM249" s="309">
        <f t="shared" si="205"/>
        <v>0</v>
      </c>
      <c r="NBN249" s="309">
        <f t="shared" si="205"/>
        <v>0</v>
      </c>
      <c r="NBO249" s="309">
        <f t="shared" si="205"/>
        <v>0</v>
      </c>
      <c r="NBP249" s="309">
        <f t="shared" si="205"/>
        <v>0</v>
      </c>
      <c r="NBQ249" s="309">
        <f t="shared" si="205"/>
        <v>0</v>
      </c>
      <c r="NBR249" s="309">
        <f t="shared" si="205"/>
        <v>0</v>
      </c>
      <c r="NBS249" s="309">
        <f t="shared" si="205"/>
        <v>0</v>
      </c>
      <c r="NBT249" s="309">
        <f t="shared" si="205"/>
        <v>0</v>
      </c>
      <c r="NBU249" s="309">
        <f t="shared" si="205"/>
        <v>0</v>
      </c>
      <c r="NBV249" s="309">
        <f t="shared" si="205"/>
        <v>0</v>
      </c>
      <c r="NBW249" s="309">
        <f t="shared" si="205"/>
        <v>0</v>
      </c>
      <c r="NBX249" s="309">
        <f t="shared" si="205"/>
        <v>0</v>
      </c>
      <c r="NBY249" s="309">
        <f t="shared" si="205"/>
        <v>0</v>
      </c>
      <c r="NBZ249" s="309">
        <f t="shared" si="205"/>
        <v>0</v>
      </c>
      <c r="NCA249" s="309">
        <f t="shared" si="205"/>
        <v>0</v>
      </c>
      <c r="NCB249" s="309">
        <f t="shared" si="205"/>
        <v>0</v>
      </c>
      <c r="NCC249" s="309">
        <f t="shared" si="205"/>
        <v>0</v>
      </c>
      <c r="NCD249" s="309">
        <f t="shared" si="205"/>
        <v>0</v>
      </c>
      <c r="NCE249" s="309">
        <f t="shared" si="205"/>
        <v>0</v>
      </c>
      <c r="NCF249" s="309">
        <f t="shared" si="205"/>
        <v>0</v>
      </c>
      <c r="NCG249" s="309">
        <f t="shared" si="205"/>
        <v>0</v>
      </c>
      <c r="NCH249" s="309">
        <f t="shared" si="205"/>
        <v>0</v>
      </c>
      <c r="NCI249" s="309">
        <f t="shared" si="205"/>
        <v>0</v>
      </c>
      <c r="NCJ249" s="309">
        <f t="shared" si="205"/>
        <v>0</v>
      </c>
      <c r="NCK249" s="309">
        <f t="shared" si="205"/>
        <v>0</v>
      </c>
      <c r="NCL249" s="309">
        <f t="shared" si="205"/>
        <v>0</v>
      </c>
      <c r="NCM249" s="309">
        <f t="shared" si="205"/>
        <v>0</v>
      </c>
      <c r="NCN249" s="309">
        <f t="shared" si="205"/>
        <v>0</v>
      </c>
      <c r="NCO249" s="309">
        <f t="shared" si="205"/>
        <v>0</v>
      </c>
      <c r="NCP249" s="309">
        <f t="shared" si="205"/>
        <v>0</v>
      </c>
      <c r="NCQ249" s="309">
        <f t="shared" si="205"/>
        <v>0</v>
      </c>
      <c r="NCR249" s="309">
        <f t="shared" si="205"/>
        <v>0</v>
      </c>
      <c r="NCS249" s="309">
        <f t="shared" si="205"/>
        <v>0</v>
      </c>
      <c r="NCT249" s="309">
        <f t="shared" si="205"/>
        <v>0</v>
      </c>
      <c r="NCU249" s="309">
        <f t="shared" si="205"/>
        <v>0</v>
      </c>
      <c r="NCV249" s="309">
        <f t="shared" si="205"/>
        <v>0</v>
      </c>
      <c r="NCW249" s="309">
        <f t="shared" si="205"/>
        <v>0</v>
      </c>
      <c r="NCX249" s="309">
        <f t="shared" si="205"/>
        <v>0</v>
      </c>
      <c r="NCY249" s="309">
        <f t="shared" si="205"/>
        <v>0</v>
      </c>
      <c r="NCZ249" s="309">
        <f t="shared" si="205"/>
        <v>0</v>
      </c>
      <c r="NDA249" s="309">
        <f t="shared" si="205"/>
        <v>0</v>
      </c>
      <c r="NDB249" s="309">
        <f t="shared" si="205"/>
        <v>0</v>
      </c>
      <c r="NDC249" s="309">
        <f t="shared" si="205"/>
        <v>0</v>
      </c>
      <c r="NDD249" s="309">
        <f t="shared" si="205"/>
        <v>0</v>
      </c>
      <c r="NDE249" s="309">
        <f t="shared" si="205"/>
        <v>0</v>
      </c>
      <c r="NDF249" s="309">
        <f t="shared" si="205"/>
        <v>0</v>
      </c>
      <c r="NDG249" s="309">
        <f t="shared" si="205"/>
        <v>0</v>
      </c>
      <c r="NDH249" s="309">
        <f t="shared" si="205"/>
        <v>0</v>
      </c>
      <c r="NDI249" s="309">
        <f t="shared" si="205"/>
        <v>0</v>
      </c>
      <c r="NDJ249" s="309">
        <f t="shared" si="205"/>
        <v>0</v>
      </c>
      <c r="NDK249" s="309">
        <f t="shared" si="205"/>
        <v>0</v>
      </c>
      <c r="NDL249" s="309">
        <f t="shared" si="205"/>
        <v>0</v>
      </c>
      <c r="NDM249" s="309">
        <f t="shared" si="205"/>
        <v>0</v>
      </c>
      <c r="NDN249" s="309">
        <f t="shared" si="205"/>
        <v>0</v>
      </c>
      <c r="NDO249" s="309">
        <f t="shared" si="205"/>
        <v>0</v>
      </c>
      <c r="NDP249" s="309">
        <f t="shared" ref="NDP249:NGA249" si="206">NDP208</f>
        <v>0</v>
      </c>
      <c r="NDQ249" s="309">
        <f t="shared" si="206"/>
        <v>0</v>
      </c>
      <c r="NDR249" s="309">
        <f t="shared" si="206"/>
        <v>0</v>
      </c>
      <c r="NDS249" s="309">
        <f t="shared" si="206"/>
        <v>0</v>
      </c>
      <c r="NDT249" s="309">
        <f t="shared" si="206"/>
        <v>0</v>
      </c>
      <c r="NDU249" s="309">
        <f t="shared" si="206"/>
        <v>0</v>
      </c>
      <c r="NDV249" s="309">
        <f t="shared" si="206"/>
        <v>0</v>
      </c>
      <c r="NDW249" s="309">
        <f t="shared" si="206"/>
        <v>0</v>
      </c>
      <c r="NDX249" s="309">
        <f t="shared" si="206"/>
        <v>0</v>
      </c>
      <c r="NDY249" s="309">
        <f t="shared" si="206"/>
        <v>0</v>
      </c>
      <c r="NDZ249" s="309">
        <f t="shared" si="206"/>
        <v>0</v>
      </c>
      <c r="NEA249" s="309">
        <f t="shared" si="206"/>
        <v>0</v>
      </c>
      <c r="NEB249" s="309">
        <f t="shared" si="206"/>
        <v>0</v>
      </c>
      <c r="NEC249" s="309">
        <f t="shared" si="206"/>
        <v>0</v>
      </c>
      <c r="NED249" s="309">
        <f t="shared" si="206"/>
        <v>0</v>
      </c>
      <c r="NEE249" s="309">
        <f t="shared" si="206"/>
        <v>0</v>
      </c>
      <c r="NEF249" s="309">
        <f t="shared" si="206"/>
        <v>0</v>
      </c>
      <c r="NEG249" s="309">
        <f t="shared" si="206"/>
        <v>0</v>
      </c>
      <c r="NEH249" s="309">
        <f t="shared" si="206"/>
        <v>0</v>
      </c>
      <c r="NEI249" s="309">
        <f t="shared" si="206"/>
        <v>0</v>
      </c>
      <c r="NEJ249" s="309">
        <f t="shared" si="206"/>
        <v>0</v>
      </c>
      <c r="NEK249" s="309">
        <f t="shared" si="206"/>
        <v>0</v>
      </c>
      <c r="NEL249" s="309">
        <f t="shared" si="206"/>
        <v>0</v>
      </c>
      <c r="NEM249" s="309">
        <f t="shared" si="206"/>
        <v>0</v>
      </c>
      <c r="NEN249" s="309">
        <f t="shared" si="206"/>
        <v>0</v>
      </c>
      <c r="NEO249" s="309">
        <f t="shared" si="206"/>
        <v>0</v>
      </c>
      <c r="NEP249" s="309">
        <f t="shared" si="206"/>
        <v>0</v>
      </c>
      <c r="NEQ249" s="309">
        <f t="shared" si="206"/>
        <v>0</v>
      </c>
      <c r="NER249" s="309">
        <f t="shared" si="206"/>
        <v>0</v>
      </c>
      <c r="NES249" s="309">
        <f t="shared" si="206"/>
        <v>0</v>
      </c>
      <c r="NET249" s="309">
        <f t="shared" si="206"/>
        <v>0</v>
      </c>
      <c r="NEU249" s="309">
        <f t="shared" si="206"/>
        <v>0</v>
      </c>
      <c r="NEV249" s="309">
        <f t="shared" si="206"/>
        <v>0</v>
      </c>
      <c r="NEW249" s="309">
        <f t="shared" si="206"/>
        <v>0</v>
      </c>
      <c r="NEX249" s="309">
        <f t="shared" si="206"/>
        <v>0</v>
      </c>
      <c r="NEY249" s="309">
        <f t="shared" si="206"/>
        <v>0</v>
      </c>
      <c r="NEZ249" s="309">
        <f t="shared" si="206"/>
        <v>0</v>
      </c>
      <c r="NFA249" s="309">
        <f t="shared" si="206"/>
        <v>0</v>
      </c>
      <c r="NFB249" s="309">
        <f t="shared" si="206"/>
        <v>0</v>
      </c>
      <c r="NFC249" s="309">
        <f t="shared" si="206"/>
        <v>0</v>
      </c>
      <c r="NFD249" s="309">
        <f t="shared" si="206"/>
        <v>0</v>
      </c>
      <c r="NFE249" s="309">
        <f t="shared" si="206"/>
        <v>0</v>
      </c>
      <c r="NFF249" s="309">
        <f t="shared" si="206"/>
        <v>0</v>
      </c>
      <c r="NFG249" s="309">
        <f t="shared" si="206"/>
        <v>0</v>
      </c>
      <c r="NFH249" s="309">
        <f t="shared" si="206"/>
        <v>0</v>
      </c>
      <c r="NFI249" s="309">
        <f t="shared" si="206"/>
        <v>0</v>
      </c>
      <c r="NFJ249" s="309">
        <f t="shared" si="206"/>
        <v>0</v>
      </c>
      <c r="NFK249" s="309">
        <f t="shared" si="206"/>
        <v>0</v>
      </c>
      <c r="NFL249" s="309">
        <f t="shared" si="206"/>
        <v>0</v>
      </c>
      <c r="NFM249" s="309">
        <f t="shared" si="206"/>
        <v>0</v>
      </c>
      <c r="NFN249" s="309">
        <f t="shared" si="206"/>
        <v>0</v>
      </c>
      <c r="NFO249" s="309">
        <f t="shared" si="206"/>
        <v>0</v>
      </c>
      <c r="NFP249" s="309">
        <f t="shared" si="206"/>
        <v>0</v>
      </c>
      <c r="NFQ249" s="309">
        <f t="shared" si="206"/>
        <v>0</v>
      </c>
      <c r="NFR249" s="309">
        <f t="shared" si="206"/>
        <v>0</v>
      </c>
      <c r="NFS249" s="309">
        <f t="shared" si="206"/>
        <v>0</v>
      </c>
      <c r="NFT249" s="309">
        <f t="shared" si="206"/>
        <v>0</v>
      </c>
      <c r="NFU249" s="309">
        <f t="shared" si="206"/>
        <v>0</v>
      </c>
      <c r="NFV249" s="309">
        <f t="shared" si="206"/>
        <v>0</v>
      </c>
      <c r="NFW249" s="309">
        <f t="shared" si="206"/>
        <v>0</v>
      </c>
      <c r="NFX249" s="309">
        <f t="shared" si="206"/>
        <v>0</v>
      </c>
      <c r="NFY249" s="309">
        <f t="shared" si="206"/>
        <v>0</v>
      </c>
      <c r="NFZ249" s="309">
        <f t="shared" si="206"/>
        <v>0</v>
      </c>
      <c r="NGA249" s="309">
        <f t="shared" si="206"/>
        <v>0</v>
      </c>
      <c r="NGB249" s="309">
        <f t="shared" ref="NGB249:NIM249" si="207">NGB208</f>
        <v>0</v>
      </c>
      <c r="NGC249" s="309">
        <f t="shared" si="207"/>
        <v>0</v>
      </c>
      <c r="NGD249" s="309">
        <f t="shared" si="207"/>
        <v>0</v>
      </c>
      <c r="NGE249" s="309">
        <f t="shared" si="207"/>
        <v>0</v>
      </c>
      <c r="NGF249" s="309">
        <f t="shared" si="207"/>
        <v>0</v>
      </c>
      <c r="NGG249" s="309">
        <f t="shared" si="207"/>
        <v>0</v>
      </c>
      <c r="NGH249" s="309">
        <f t="shared" si="207"/>
        <v>0</v>
      </c>
      <c r="NGI249" s="309">
        <f t="shared" si="207"/>
        <v>0</v>
      </c>
      <c r="NGJ249" s="309">
        <f t="shared" si="207"/>
        <v>0</v>
      </c>
      <c r="NGK249" s="309">
        <f t="shared" si="207"/>
        <v>0</v>
      </c>
      <c r="NGL249" s="309">
        <f t="shared" si="207"/>
        <v>0</v>
      </c>
      <c r="NGM249" s="309">
        <f t="shared" si="207"/>
        <v>0</v>
      </c>
      <c r="NGN249" s="309">
        <f t="shared" si="207"/>
        <v>0</v>
      </c>
      <c r="NGO249" s="309">
        <f t="shared" si="207"/>
        <v>0</v>
      </c>
      <c r="NGP249" s="309">
        <f t="shared" si="207"/>
        <v>0</v>
      </c>
      <c r="NGQ249" s="309">
        <f t="shared" si="207"/>
        <v>0</v>
      </c>
      <c r="NGR249" s="309">
        <f t="shared" si="207"/>
        <v>0</v>
      </c>
      <c r="NGS249" s="309">
        <f t="shared" si="207"/>
        <v>0</v>
      </c>
      <c r="NGT249" s="309">
        <f t="shared" si="207"/>
        <v>0</v>
      </c>
      <c r="NGU249" s="309">
        <f t="shared" si="207"/>
        <v>0</v>
      </c>
      <c r="NGV249" s="309">
        <f t="shared" si="207"/>
        <v>0</v>
      </c>
      <c r="NGW249" s="309">
        <f t="shared" si="207"/>
        <v>0</v>
      </c>
      <c r="NGX249" s="309">
        <f t="shared" si="207"/>
        <v>0</v>
      </c>
      <c r="NGY249" s="309">
        <f t="shared" si="207"/>
        <v>0</v>
      </c>
      <c r="NGZ249" s="309">
        <f t="shared" si="207"/>
        <v>0</v>
      </c>
      <c r="NHA249" s="309">
        <f t="shared" si="207"/>
        <v>0</v>
      </c>
      <c r="NHB249" s="309">
        <f t="shared" si="207"/>
        <v>0</v>
      </c>
      <c r="NHC249" s="309">
        <f t="shared" si="207"/>
        <v>0</v>
      </c>
      <c r="NHD249" s="309">
        <f t="shared" si="207"/>
        <v>0</v>
      </c>
      <c r="NHE249" s="309">
        <f t="shared" si="207"/>
        <v>0</v>
      </c>
      <c r="NHF249" s="309">
        <f t="shared" si="207"/>
        <v>0</v>
      </c>
      <c r="NHG249" s="309">
        <f t="shared" si="207"/>
        <v>0</v>
      </c>
      <c r="NHH249" s="309">
        <f t="shared" si="207"/>
        <v>0</v>
      </c>
      <c r="NHI249" s="309">
        <f t="shared" si="207"/>
        <v>0</v>
      </c>
      <c r="NHJ249" s="309">
        <f t="shared" si="207"/>
        <v>0</v>
      </c>
      <c r="NHK249" s="309">
        <f t="shared" si="207"/>
        <v>0</v>
      </c>
      <c r="NHL249" s="309">
        <f t="shared" si="207"/>
        <v>0</v>
      </c>
      <c r="NHM249" s="309">
        <f t="shared" si="207"/>
        <v>0</v>
      </c>
      <c r="NHN249" s="309">
        <f t="shared" si="207"/>
        <v>0</v>
      </c>
      <c r="NHO249" s="309">
        <f t="shared" si="207"/>
        <v>0</v>
      </c>
      <c r="NHP249" s="309">
        <f t="shared" si="207"/>
        <v>0</v>
      </c>
      <c r="NHQ249" s="309">
        <f t="shared" si="207"/>
        <v>0</v>
      </c>
      <c r="NHR249" s="309">
        <f t="shared" si="207"/>
        <v>0</v>
      </c>
      <c r="NHS249" s="309">
        <f t="shared" si="207"/>
        <v>0</v>
      </c>
      <c r="NHT249" s="309">
        <f t="shared" si="207"/>
        <v>0</v>
      </c>
      <c r="NHU249" s="309">
        <f t="shared" si="207"/>
        <v>0</v>
      </c>
      <c r="NHV249" s="309">
        <f t="shared" si="207"/>
        <v>0</v>
      </c>
      <c r="NHW249" s="309">
        <f t="shared" si="207"/>
        <v>0</v>
      </c>
      <c r="NHX249" s="309">
        <f t="shared" si="207"/>
        <v>0</v>
      </c>
      <c r="NHY249" s="309">
        <f t="shared" si="207"/>
        <v>0</v>
      </c>
      <c r="NHZ249" s="309">
        <f t="shared" si="207"/>
        <v>0</v>
      </c>
      <c r="NIA249" s="309">
        <f t="shared" si="207"/>
        <v>0</v>
      </c>
      <c r="NIB249" s="309">
        <f t="shared" si="207"/>
        <v>0</v>
      </c>
      <c r="NIC249" s="309">
        <f t="shared" si="207"/>
        <v>0</v>
      </c>
      <c r="NID249" s="309">
        <f t="shared" si="207"/>
        <v>0</v>
      </c>
      <c r="NIE249" s="309">
        <f t="shared" si="207"/>
        <v>0</v>
      </c>
      <c r="NIF249" s="309">
        <f t="shared" si="207"/>
        <v>0</v>
      </c>
      <c r="NIG249" s="309">
        <f t="shared" si="207"/>
        <v>0</v>
      </c>
      <c r="NIH249" s="309">
        <f t="shared" si="207"/>
        <v>0</v>
      </c>
      <c r="NII249" s="309">
        <f t="shared" si="207"/>
        <v>0</v>
      </c>
      <c r="NIJ249" s="309">
        <f t="shared" si="207"/>
        <v>0</v>
      </c>
      <c r="NIK249" s="309">
        <f t="shared" si="207"/>
        <v>0</v>
      </c>
      <c r="NIL249" s="309">
        <f t="shared" si="207"/>
        <v>0</v>
      </c>
      <c r="NIM249" s="309">
        <f t="shared" si="207"/>
        <v>0</v>
      </c>
      <c r="NIN249" s="309">
        <f t="shared" ref="NIN249:NKY249" si="208">NIN208</f>
        <v>0</v>
      </c>
      <c r="NIO249" s="309">
        <f t="shared" si="208"/>
        <v>0</v>
      </c>
      <c r="NIP249" s="309">
        <f t="shared" si="208"/>
        <v>0</v>
      </c>
      <c r="NIQ249" s="309">
        <f t="shared" si="208"/>
        <v>0</v>
      </c>
      <c r="NIR249" s="309">
        <f t="shared" si="208"/>
        <v>0</v>
      </c>
      <c r="NIS249" s="309">
        <f t="shared" si="208"/>
        <v>0</v>
      </c>
      <c r="NIT249" s="309">
        <f t="shared" si="208"/>
        <v>0</v>
      </c>
      <c r="NIU249" s="309">
        <f t="shared" si="208"/>
        <v>0</v>
      </c>
      <c r="NIV249" s="309">
        <f t="shared" si="208"/>
        <v>0</v>
      </c>
      <c r="NIW249" s="309">
        <f t="shared" si="208"/>
        <v>0</v>
      </c>
      <c r="NIX249" s="309">
        <f t="shared" si="208"/>
        <v>0</v>
      </c>
      <c r="NIY249" s="309">
        <f t="shared" si="208"/>
        <v>0</v>
      </c>
      <c r="NIZ249" s="309">
        <f t="shared" si="208"/>
        <v>0</v>
      </c>
      <c r="NJA249" s="309">
        <f t="shared" si="208"/>
        <v>0</v>
      </c>
      <c r="NJB249" s="309">
        <f t="shared" si="208"/>
        <v>0</v>
      </c>
      <c r="NJC249" s="309">
        <f t="shared" si="208"/>
        <v>0</v>
      </c>
      <c r="NJD249" s="309">
        <f t="shared" si="208"/>
        <v>0</v>
      </c>
      <c r="NJE249" s="309">
        <f t="shared" si="208"/>
        <v>0</v>
      </c>
      <c r="NJF249" s="309">
        <f t="shared" si="208"/>
        <v>0</v>
      </c>
      <c r="NJG249" s="309">
        <f t="shared" si="208"/>
        <v>0</v>
      </c>
      <c r="NJH249" s="309">
        <f t="shared" si="208"/>
        <v>0</v>
      </c>
      <c r="NJI249" s="309">
        <f t="shared" si="208"/>
        <v>0</v>
      </c>
      <c r="NJJ249" s="309">
        <f t="shared" si="208"/>
        <v>0</v>
      </c>
      <c r="NJK249" s="309">
        <f t="shared" si="208"/>
        <v>0</v>
      </c>
      <c r="NJL249" s="309">
        <f t="shared" si="208"/>
        <v>0</v>
      </c>
      <c r="NJM249" s="309">
        <f t="shared" si="208"/>
        <v>0</v>
      </c>
      <c r="NJN249" s="309">
        <f t="shared" si="208"/>
        <v>0</v>
      </c>
      <c r="NJO249" s="309">
        <f t="shared" si="208"/>
        <v>0</v>
      </c>
      <c r="NJP249" s="309">
        <f t="shared" si="208"/>
        <v>0</v>
      </c>
      <c r="NJQ249" s="309">
        <f t="shared" si="208"/>
        <v>0</v>
      </c>
      <c r="NJR249" s="309">
        <f t="shared" si="208"/>
        <v>0</v>
      </c>
      <c r="NJS249" s="309">
        <f t="shared" si="208"/>
        <v>0</v>
      </c>
      <c r="NJT249" s="309">
        <f t="shared" si="208"/>
        <v>0</v>
      </c>
      <c r="NJU249" s="309">
        <f t="shared" si="208"/>
        <v>0</v>
      </c>
      <c r="NJV249" s="309">
        <f t="shared" si="208"/>
        <v>0</v>
      </c>
      <c r="NJW249" s="309">
        <f t="shared" si="208"/>
        <v>0</v>
      </c>
      <c r="NJX249" s="309">
        <f t="shared" si="208"/>
        <v>0</v>
      </c>
      <c r="NJY249" s="309">
        <f t="shared" si="208"/>
        <v>0</v>
      </c>
      <c r="NJZ249" s="309">
        <f t="shared" si="208"/>
        <v>0</v>
      </c>
      <c r="NKA249" s="309">
        <f t="shared" si="208"/>
        <v>0</v>
      </c>
      <c r="NKB249" s="309">
        <f t="shared" si="208"/>
        <v>0</v>
      </c>
      <c r="NKC249" s="309">
        <f t="shared" si="208"/>
        <v>0</v>
      </c>
      <c r="NKD249" s="309">
        <f t="shared" si="208"/>
        <v>0</v>
      </c>
      <c r="NKE249" s="309">
        <f t="shared" si="208"/>
        <v>0</v>
      </c>
      <c r="NKF249" s="309">
        <f t="shared" si="208"/>
        <v>0</v>
      </c>
      <c r="NKG249" s="309">
        <f t="shared" si="208"/>
        <v>0</v>
      </c>
      <c r="NKH249" s="309">
        <f t="shared" si="208"/>
        <v>0</v>
      </c>
      <c r="NKI249" s="309">
        <f t="shared" si="208"/>
        <v>0</v>
      </c>
      <c r="NKJ249" s="309">
        <f t="shared" si="208"/>
        <v>0</v>
      </c>
      <c r="NKK249" s="309">
        <f t="shared" si="208"/>
        <v>0</v>
      </c>
      <c r="NKL249" s="309">
        <f t="shared" si="208"/>
        <v>0</v>
      </c>
      <c r="NKM249" s="309">
        <f t="shared" si="208"/>
        <v>0</v>
      </c>
      <c r="NKN249" s="309">
        <f t="shared" si="208"/>
        <v>0</v>
      </c>
      <c r="NKO249" s="309">
        <f t="shared" si="208"/>
        <v>0</v>
      </c>
      <c r="NKP249" s="309">
        <f t="shared" si="208"/>
        <v>0</v>
      </c>
      <c r="NKQ249" s="309">
        <f t="shared" si="208"/>
        <v>0</v>
      </c>
      <c r="NKR249" s="309">
        <f t="shared" si="208"/>
        <v>0</v>
      </c>
      <c r="NKS249" s="309">
        <f t="shared" si="208"/>
        <v>0</v>
      </c>
      <c r="NKT249" s="309">
        <f t="shared" si="208"/>
        <v>0</v>
      </c>
      <c r="NKU249" s="309">
        <f t="shared" si="208"/>
        <v>0</v>
      </c>
      <c r="NKV249" s="309">
        <f t="shared" si="208"/>
        <v>0</v>
      </c>
      <c r="NKW249" s="309">
        <f t="shared" si="208"/>
        <v>0</v>
      </c>
      <c r="NKX249" s="309">
        <f t="shared" si="208"/>
        <v>0</v>
      </c>
      <c r="NKY249" s="309">
        <f t="shared" si="208"/>
        <v>0</v>
      </c>
      <c r="NKZ249" s="309">
        <f t="shared" ref="NKZ249:NNK249" si="209">NKZ208</f>
        <v>0</v>
      </c>
      <c r="NLA249" s="309">
        <f t="shared" si="209"/>
        <v>0</v>
      </c>
      <c r="NLB249" s="309">
        <f t="shared" si="209"/>
        <v>0</v>
      </c>
      <c r="NLC249" s="309">
        <f t="shared" si="209"/>
        <v>0</v>
      </c>
      <c r="NLD249" s="309">
        <f t="shared" si="209"/>
        <v>0</v>
      </c>
      <c r="NLE249" s="309">
        <f t="shared" si="209"/>
        <v>0</v>
      </c>
      <c r="NLF249" s="309">
        <f t="shared" si="209"/>
        <v>0</v>
      </c>
      <c r="NLG249" s="309">
        <f t="shared" si="209"/>
        <v>0</v>
      </c>
      <c r="NLH249" s="309">
        <f t="shared" si="209"/>
        <v>0</v>
      </c>
      <c r="NLI249" s="309">
        <f t="shared" si="209"/>
        <v>0</v>
      </c>
      <c r="NLJ249" s="309">
        <f t="shared" si="209"/>
        <v>0</v>
      </c>
      <c r="NLK249" s="309">
        <f t="shared" si="209"/>
        <v>0</v>
      </c>
      <c r="NLL249" s="309">
        <f t="shared" si="209"/>
        <v>0</v>
      </c>
      <c r="NLM249" s="309">
        <f t="shared" si="209"/>
        <v>0</v>
      </c>
      <c r="NLN249" s="309">
        <f t="shared" si="209"/>
        <v>0</v>
      </c>
      <c r="NLO249" s="309">
        <f t="shared" si="209"/>
        <v>0</v>
      </c>
      <c r="NLP249" s="309">
        <f t="shared" si="209"/>
        <v>0</v>
      </c>
      <c r="NLQ249" s="309">
        <f t="shared" si="209"/>
        <v>0</v>
      </c>
      <c r="NLR249" s="309">
        <f t="shared" si="209"/>
        <v>0</v>
      </c>
      <c r="NLS249" s="309">
        <f t="shared" si="209"/>
        <v>0</v>
      </c>
      <c r="NLT249" s="309">
        <f t="shared" si="209"/>
        <v>0</v>
      </c>
      <c r="NLU249" s="309">
        <f t="shared" si="209"/>
        <v>0</v>
      </c>
      <c r="NLV249" s="309">
        <f t="shared" si="209"/>
        <v>0</v>
      </c>
      <c r="NLW249" s="309">
        <f t="shared" si="209"/>
        <v>0</v>
      </c>
      <c r="NLX249" s="309">
        <f t="shared" si="209"/>
        <v>0</v>
      </c>
      <c r="NLY249" s="309">
        <f t="shared" si="209"/>
        <v>0</v>
      </c>
      <c r="NLZ249" s="309">
        <f t="shared" si="209"/>
        <v>0</v>
      </c>
      <c r="NMA249" s="309">
        <f t="shared" si="209"/>
        <v>0</v>
      </c>
      <c r="NMB249" s="309">
        <f t="shared" si="209"/>
        <v>0</v>
      </c>
      <c r="NMC249" s="309">
        <f t="shared" si="209"/>
        <v>0</v>
      </c>
      <c r="NMD249" s="309">
        <f t="shared" si="209"/>
        <v>0</v>
      </c>
      <c r="NME249" s="309">
        <f t="shared" si="209"/>
        <v>0</v>
      </c>
      <c r="NMF249" s="309">
        <f t="shared" si="209"/>
        <v>0</v>
      </c>
      <c r="NMG249" s="309">
        <f t="shared" si="209"/>
        <v>0</v>
      </c>
      <c r="NMH249" s="309">
        <f t="shared" si="209"/>
        <v>0</v>
      </c>
      <c r="NMI249" s="309">
        <f t="shared" si="209"/>
        <v>0</v>
      </c>
      <c r="NMJ249" s="309">
        <f t="shared" si="209"/>
        <v>0</v>
      </c>
      <c r="NMK249" s="309">
        <f t="shared" si="209"/>
        <v>0</v>
      </c>
      <c r="NML249" s="309">
        <f t="shared" si="209"/>
        <v>0</v>
      </c>
      <c r="NMM249" s="309">
        <f t="shared" si="209"/>
        <v>0</v>
      </c>
      <c r="NMN249" s="309">
        <f t="shared" si="209"/>
        <v>0</v>
      </c>
      <c r="NMO249" s="309">
        <f t="shared" si="209"/>
        <v>0</v>
      </c>
      <c r="NMP249" s="309">
        <f t="shared" si="209"/>
        <v>0</v>
      </c>
      <c r="NMQ249" s="309">
        <f t="shared" si="209"/>
        <v>0</v>
      </c>
      <c r="NMR249" s="309">
        <f t="shared" si="209"/>
        <v>0</v>
      </c>
      <c r="NMS249" s="309">
        <f t="shared" si="209"/>
        <v>0</v>
      </c>
      <c r="NMT249" s="309">
        <f t="shared" si="209"/>
        <v>0</v>
      </c>
      <c r="NMU249" s="309">
        <f t="shared" si="209"/>
        <v>0</v>
      </c>
      <c r="NMV249" s="309">
        <f t="shared" si="209"/>
        <v>0</v>
      </c>
      <c r="NMW249" s="309">
        <f t="shared" si="209"/>
        <v>0</v>
      </c>
      <c r="NMX249" s="309">
        <f t="shared" si="209"/>
        <v>0</v>
      </c>
      <c r="NMY249" s="309">
        <f t="shared" si="209"/>
        <v>0</v>
      </c>
      <c r="NMZ249" s="309">
        <f t="shared" si="209"/>
        <v>0</v>
      </c>
      <c r="NNA249" s="309">
        <f t="shared" si="209"/>
        <v>0</v>
      </c>
      <c r="NNB249" s="309">
        <f t="shared" si="209"/>
        <v>0</v>
      </c>
      <c r="NNC249" s="309">
        <f t="shared" si="209"/>
        <v>0</v>
      </c>
      <c r="NND249" s="309">
        <f t="shared" si="209"/>
        <v>0</v>
      </c>
      <c r="NNE249" s="309">
        <f t="shared" si="209"/>
        <v>0</v>
      </c>
      <c r="NNF249" s="309">
        <f t="shared" si="209"/>
        <v>0</v>
      </c>
      <c r="NNG249" s="309">
        <f t="shared" si="209"/>
        <v>0</v>
      </c>
      <c r="NNH249" s="309">
        <f t="shared" si="209"/>
        <v>0</v>
      </c>
      <c r="NNI249" s="309">
        <f t="shared" si="209"/>
        <v>0</v>
      </c>
      <c r="NNJ249" s="309">
        <f t="shared" si="209"/>
        <v>0</v>
      </c>
      <c r="NNK249" s="309">
        <f t="shared" si="209"/>
        <v>0</v>
      </c>
      <c r="NNL249" s="309">
        <f t="shared" ref="NNL249:NPW249" si="210">NNL208</f>
        <v>0</v>
      </c>
      <c r="NNM249" s="309">
        <f t="shared" si="210"/>
        <v>0</v>
      </c>
      <c r="NNN249" s="309">
        <f t="shared" si="210"/>
        <v>0</v>
      </c>
      <c r="NNO249" s="309">
        <f t="shared" si="210"/>
        <v>0</v>
      </c>
      <c r="NNP249" s="309">
        <f t="shared" si="210"/>
        <v>0</v>
      </c>
      <c r="NNQ249" s="309">
        <f t="shared" si="210"/>
        <v>0</v>
      </c>
      <c r="NNR249" s="309">
        <f t="shared" si="210"/>
        <v>0</v>
      </c>
      <c r="NNS249" s="309">
        <f t="shared" si="210"/>
        <v>0</v>
      </c>
      <c r="NNT249" s="309">
        <f t="shared" si="210"/>
        <v>0</v>
      </c>
      <c r="NNU249" s="309">
        <f t="shared" si="210"/>
        <v>0</v>
      </c>
      <c r="NNV249" s="309">
        <f t="shared" si="210"/>
        <v>0</v>
      </c>
      <c r="NNW249" s="309">
        <f t="shared" si="210"/>
        <v>0</v>
      </c>
      <c r="NNX249" s="309">
        <f t="shared" si="210"/>
        <v>0</v>
      </c>
      <c r="NNY249" s="309">
        <f t="shared" si="210"/>
        <v>0</v>
      </c>
      <c r="NNZ249" s="309">
        <f t="shared" si="210"/>
        <v>0</v>
      </c>
      <c r="NOA249" s="309">
        <f t="shared" si="210"/>
        <v>0</v>
      </c>
      <c r="NOB249" s="309">
        <f t="shared" si="210"/>
        <v>0</v>
      </c>
      <c r="NOC249" s="309">
        <f t="shared" si="210"/>
        <v>0</v>
      </c>
      <c r="NOD249" s="309">
        <f t="shared" si="210"/>
        <v>0</v>
      </c>
      <c r="NOE249" s="309">
        <f t="shared" si="210"/>
        <v>0</v>
      </c>
      <c r="NOF249" s="309">
        <f t="shared" si="210"/>
        <v>0</v>
      </c>
      <c r="NOG249" s="309">
        <f t="shared" si="210"/>
        <v>0</v>
      </c>
      <c r="NOH249" s="309">
        <f t="shared" si="210"/>
        <v>0</v>
      </c>
      <c r="NOI249" s="309">
        <f t="shared" si="210"/>
        <v>0</v>
      </c>
      <c r="NOJ249" s="309">
        <f t="shared" si="210"/>
        <v>0</v>
      </c>
      <c r="NOK249" s="309">
        <f t="shared" si="210"/>
        <v>0</v>
      </c>
      <c r="NOL249" s="309">
        <f t="shared" si="210"/>
        <v>0</v>
      </c>
      <c r="NOM249" s="309">
        <f t="shared" si="210"/>
        <v>0</v>
      </c>
      <c r="NON249" s="309">
        <f t="shared" si="210"/>
        <v>0</v>
      </c>
      <c r="NOO249" s="309">
        <f t="shared" si="210"/>
        <v>0</v>
      </c>
      <c r="NOP249" s="309">
        <f t="shared" si="210"/>
        <v>0</v>
      </c>
      <c r="NOQ249" s="309">
        <f t="shared" si="210"/>
        <v>0</v>
      </c>
      <c r="NOR249" s="309">
        <f t="shared" si="210"/>
        <v>0</v>
      </c>
      <c r="NOS249" s="309">
        <f t="shared" si="210"/>
        <v>0</v>
      </c>
      <c r="NOT249" s="309">
        <f t="shared" si="210"/>
        <v>0</v>
      </c>
      <c r="NOU249" s="309">
        <f t="shared" si="210"/>
        <v>0</v>
      </c>
      <c r="NOV249" s="309">
        <f t="shared" si="210"/>
        <v>0</v>
      </c>
      <c r="NOW249" s="309">
        <f t="shared" si="210"/>
        <v>0</v>
      </c>
      <c r="NOX249" s="309">
        <f t="shared" si="210"/>
        <v>0</v>
      </c>
      <c r="NOY249" s="309">
        <f t="shared" si="210"/>
        <v>0</v>
      </c>
      <c r="NOZ249" s="309">
        <f t="shared" si="210"/>
        <v>0</v>
      </c>
      <c r="NPA249" s="309">
        <f t="shared" si="210"/>
        <v>0</v>
      </c>
      <c r="NPB249" s="309">
        <f t="shared" si="210"/>
        <v>0</v>
      </c>
      <c r="NPC249" s="309">
        <f t="shared" si="210"/>
        <v>0</v>
      </c>
      <c r="NPD249" s="309">
        <f t="shared" si="210"/>
        <v>0</v>
      </c>
      <c r="NPE249" s="309">
        <f t="shared" si="210"/>
        <v>0</v>
      </c>
      <c r="NPF249" s="309">
        <f t="shared" si="210"/>
        <v>0</v>
      </c>
      <c r="NPG249" s="309">
        <f t="shared" si="210"/>
        <v>0</v>
      </c>
      <c r="NPH249" s="309">
        <f t="shared" si="210"/>
        <v>0</v>
      </c>
      <c r="NPI249" s="309">
        <f t="shared" si="210"/>
        <v>0</v>
      </c>
      <c r="NPJ249" s="309">
        <f t="shared" si="210"/>
        <v>0</v>
      </c>
      <c r="NPK249" s="309">
        <f t="shared" si="210"/>
        <v>0</v>
      </c>
      <c r="NPL249" s="309">
        <f t="shared" si="210"/>
        <v>0</v>
      </c>
      <c r="NPM249" s="309">
        <f t="shared" si="210"/>
        <v>0</v>
      </c>
      <c r="NPN249" s="309">
        <f t="shared" si="210"/>
        <v>0</v>
      </c>
      <c r="NPO249" s="309">
        <f t="shared" si="210"/>
        <v>0</v>
      </c>
      <c r="NPP249" s="309">
        <f t="shared" si="210"/>
        <v>0</v>
      </c>
      <c r="NPQ249" s="309">
        <f t="shared" si="210"/>
        <v>0</v>
      </c>
      <c r="NPR249" s="309">
        <f t="shared" si="210"/>
        <v>0</v>
      </c>
      <c r="NPS249" s="309">
        <f t="shared" si="210"/>
        <v>0</v>
      </c>
      <c r="NPT249" s="309">
        <f t="shared" si="210"/>
        <v>0</v>
      </c>
      <c r="NPU249" s="309">
        <f t="shared" si="210"/>
        <v>0</v>
      </c>
      <c r="NPV249" s="309">
        <f t="shared" si="210"/>
        <v>0</v>
      </c>
      <c r="NPW249" s="309">
        <f t="shared" si="210"/>
        <v>0</v>
      </c>
      <c r="NPX249" s="309">
        <f t="shared" ref="NPX249:NSI249" si="211">NPX208</f>
        <v>0</v>
      </c>
      <c r="NPY249" s="309">
        <f t="shared" si="211"/>
        <v>0</v>
      </c>
      <c r="NPZ249" s="309">
        <f t="shared" si="211"/>
        <v>0</v>
      </c>
      <c r="NQA249" s="309">
        <f t="shared" si="211"/>
        <v>0</v>
      </c>
      <c r="NQB249" s="309">
        <f t="shared" si="211"/>
        <v>0</v>
      </c>
      <c r="NQC249" s="309">
        <f t="shared" si="211"/>
        <v>0</v>
      </c>
      <c r="NQD249" s="309">
        <f t="shared" si="211"/>
        <v>0</v>
      </c>
      <c r="NQE249" s="309">
        <f t="shared" si="211"/>
        <v>0</v>
      </c>
      <c r="NQF249" s="309">
        <f t="shared" si="211"/>
        <v>0</v>
      </c>
      <c r="NQG249" s="309">
        <f t="shared" si="211"/>
        <v>0</v>
      </c>
      <c r="NQH249" s="309">
        <f t="shared" si="211"/>
        <v>0</v>
      </c>
      <c r="NQI249" s="309">
        <f t="shared" si="211"/>
        <v>0</v>
      </c>
      <c r="NQJ249" s="309">
        <f t="shared" si="211"/>
        <v>0</v>
      </c>
      <c r="NQK249" s="309">
        <f t="shared" si="211"/>
        <v>0</v>
      </c>
      <c r="NQL249" s="309">
        <f t="shared" si="211"/>
        <v>0</v>
      </c>
      <c r="NQM249" s="309">
        <f t="shared" si="211"/>
        <v>0</v>
      </c>
      <c r="NQN249" s="309">
        <f t="shared" si="211"/>
        <v>0</v>
      </c>
      <c r="NQO249" s="309">
        <f t="shared" si="211"/>
        <v>0</v>
      </c>
      <c r="NQP249" s="309">
        <f t="shared" si="211"/>
        <v>0</v>
      </c>
      <c r="NQQ249" s="309">
        <f t="shared" si="211"/>
        <v>0</v>
      </c>
      <c r="NQR249" s="309">
        <f t="shared" si="211"/>
        <v>0</v>
      </c>
      <c r="NQS249" s="309">
        <f t="shared" si="211"/>
        <v>0</v>
      </c>
      <c r="NQT249" s="309">
        <f t="shared" si="211"/>
        <v>0</v>
      </c>
      <c r="NQU249" s="309">
        <f t="shared" si="211"/>
        <v>0</v>
      </c>
      <c r="NQV249" s="309">
        <f t="shared" si="211"/>
        <v>0</v>
      </c>
      <c r="NQW249" s="309">
        <f t="shared" si="211"/>
        <v>0</v>
      </c>
      <c r="NQX249" s="309">
        <f t="shared" si="211"/>
        <v>0</v>
      </c>
      <c r="NQY249" s="309">
        <f t="shared" si="211"/>
        <v>0</v>
      </c>
      <c r="NQZ249" s="309">
        <f t="shared" si="211"/>
        <v>0</v>
      </c>
      <c r="NRA249" s="309">
        <f t="shared" si="211"/>
        <v>0</v>
      </c>
      <c r="NRB249" s="309">
        <f t="shared" si="211"/>
        <v>0</v>
      </c>
      <c r="NRC249" s="309">
        <f t="shared" si="211"/>
        <v>0</v>
      </c>
      <c r="NRD249" s="309">
        <f t="shared" si="211"/>
        <v>0</v>
      </c>
      <c r="NRE249" s="309">
        <f t="shared" si="211"/>
        <v>0</v>
      </c>
      <c r="NRF249" s="309">
        <f t="shared" si="211"/>
        <v>0</v>
      </c>
      <c r="NRG249" s="309">
        <f t="shared" si="211"/>
        <v>0</v>
      </c>
      <c r="NRH249" s="309">
        <f t="shared" si="211"/>
        <v>0</v>
      </c>
      <c r="NRI249" s="309">
        <f t="shared" si="211"/>
        <v>0</v>
      </c>
      <c r="NRJ249" s="309">
        <f t="shared" si="211"/>
        <v>0</v>
      </c>
      <c r="NRK249" s="309">
        <f t="shared" si="211"/>
        <v>0</v>
      </c>
      <c r="NRL249" s="309">
        <f t="shared" si="211"/>
        <v>0</v>
      </c>
      <c r="NRM249" s="309">
        <f t="shared" si="211"/>
        <v>0</v>
      </c>
      <c r="NRN249" s="309">
        <f t="shared" si="211"/>
        <v>0</v>
      </c>
      <c r="NRO249" s="309">
        <f t="shared" si="211"/>
        <v>0</v>
      </c>
      <c r="NRP249" s="309">
        <f t="shared" si="211"/>
        <v>0</v>
      </c>
      <c r="NRQ249" s="309">
        <f t="shared" si="211"/>
        <v>0</v>
      </c>
      <c r="NRR249" s="309">
        <f t="shared" si="211"/>
        <v>0</v>
      </c>
      <c r="NRS249" s="309">
        <f t="shared" si="211"/>
        <v>0</v>
      </c>
      <c r="NRT249" s="309">
        <f t="shared" si="211"/>
        <v>0</v>
      </c>
      <c r="NRU249" s="309">
        <f t="shared" si="211"/>
        <v>0</v>
      </c>
      <c r="NRV249" s="309">
        <f t="shared" si="211"/>
        <v>0</v>
      </c>
      <c r="NRW249" s="309">
        <f t="shared" si="211"/>
        <v>0</v>
      </c>
      <c r="NRX249" s="309">
        <f t="shared" si="211"/>
        <v>0</v>
      </c>
      <c r="NRY249" s="309">
        <f t="shared" si="211"/>
        <v>0</v>
      </c>
      <c r="NRZ249" s="309">
        <f t="shared" si="211"/>
        <v>0</v>
      </c>
      <c r="NSA249" s="309">
        <f t="shared" si="211"/>
        <v>0</v>
      </c>
      <c r="NSB249" s="309">
        <f t="shared" si="211"/>
        <v>0</v>
      </c>
      <c r="NSC249" s="309">
        <f t="shared" si="211"/>
        <v>0</v>
      </c>
      <c r="NSD249" s="309">
        <f t="shared" si="211"/>
        <v>0</v>
      </c>
      <c r="NSE249" s="309">
        <f t="shared" si="211"/>
        <v>0</v>
      </c>
      <c r="NSF249" s="309">
        <f t="shared" si="211"/>
        <v>0</v>
      </c>
      <c r="NSG249" s="309">
        <f t="shared" si="211"/>
        <v>0</v>
      </c>
      <c r="NSH249" s="309">
        <f t="shared" si="211"/>
        <v>0</v>
      </c>
      <c r="NSI249" s="309">
        <f t="shared" si="211"/>
        <v>0</v>
      </c>
      <c r="NSJ249" s="309">
        <f t="shared" ref="NSJ249:NUU249" si="212">NSJ208</f>
        <v>0</v>
      </c>
      <c r="NSK249" s="309">
        <f t="shared" si="212"/>
        <v>0</v>
      </c>
      <c r="NSL249" s="309">
        <f t="shared" si="212"/>
        <v>0</v>
      </c>
      <c r="NSM249" s="309">
        <f t="shared" si="212"/>
        <v>0</v>
      </c>
      <c r="NSN249" s="309">
        <f t="shared" si="212"/>
        <v>0</v>
      </c>
      <c r="NSO249" s="309">
        <f t="shared" si="212"/>
        <v>0</v>
      </c>
      <c r="NSP249" s="309">
        <f t="shared" si="212"/>
        <v>0</v>
      </c>
      <c r="NSQ249" s="309">
        <f t="shared" si="212"/>
        <v>0</v>
      </c>
      <c r="NSR249" s="309">
        <f t="shared" si="212"/>
        <v>0</v>
      </c>
      <c r="NSS249" s="309">
        <f t="shared" si="212"/>
        <v>0</v>
      </c>
      <c r="NST249" s="309">
        <f t="shared" si="212"/>
        <v>0</v>
      </c>
      <c r="NSU249" s="309">
        <f t="shared" si="212"/>
        <v>0</v>
      </c>
      <c r="NSV249" s="309">
        <f t="shared" si="212"/>
        <v>0</v>
      </c>
      <c r="NSW249" s="309">
        <f t="shared" si="212"/>
        <v>0</v>
      </c>
      <c r="NSX249" s="309">
        <f t="shared" si="212"/>
        <v>0</v>
      </c>
      <c r="NSY249" s="309">
        <f t="shared" si="212"/>
        <v>0</v>
      </c>
      <c r="NSZ249" s="309">
        <f t="shared" si="212"/>
        <v>0</v>
      </c>
      <c r="NTA249" s="309">
        <f t="shared" si="212"/>
        <v>0</v>
      </c>
      <c r="NTB249" s="309">
        <f t="shared" si="212"/>
        <v>0</v>
      </c>
      <c r="NTC249" s="309">
        <f t="shared" si="212"/>
        <v>0</v>
      </c>
      <c r="NTD249" s="309">
        <f t="shared" si="212"/>
        <v>0</v>
      </c>
      <c r="NTE249" s="309">
        <f t="shared" si="212"/>
        <v>0</v>
      </c>
      <c r="NTF249" s="309">
        <f t="shared" si="212"/>
        <v>0</v>
      </c>
      <c r="NTG249" s="309">
        <f t="shared" si="212"/>
        <v>0</v>
      </c>
      <c r="NTH249" s="309">
        <f t="shared" si="212"/>
        <v>0</v>
      </c>
      <c r="NTI249" s="309">
        <f t="shared" si="212"/>
        <v>0</v>
      </c>
      <c r="NTJ249" s="309">
        <f t="shared" si="212"/>
        <v>0</v>
      </c>
      <c r="NTK249" s="309">
        <f t="shared" si="212"/>
        <v>0</v>
      </c>
      <c r="NTL249" s="309">
        <f t="shared" si="212"/>
        <v>0</v>
      </c>
      <c r="NTM249" s="309">
        <f t="shared" si="212"/>
        <v>0</v>
      </c>
      <c r="NTN249" s="309">
        <f t="shared" si="212"/>
        <v>0</v>
      </c>
      <c r="NTO249" s="309">
        <f t="shared" si="212"/>
        <v>0</v>
      </c>
      <c r="NTP249" s="309">
        <f t="shared" si="212"/>
        <v>0</v>
      </c>
      <c r="NTQ249" s="309">
        <f t="shared" si="212"/>
        <v>0</v>
      </c>
      <c r="NTR249" s="309">
        <f t="shared" si="212"/>
        <v>0</v>
      </c>
      <c r="NTS249" s="309">
        <f t="shared" si="212"/>
        <v>0</v>
      </c>
      <c r="NTT249" s="309">
        <f t="shared" si="212"/>
        <v>0</v>
      </c>
      <c r="NTU249" s="309">
        <f t="shared" si="212"/>
        <v>0</v>
      </c>
      <c r="NTV249" s="309">
        <f t="shared" si="212"/>
        <v>0</v>
      </c>
      <c r="NTW249" s="309">
        <f t="shared" si="212"/>
        <v>0</v>
      </c>
      <c r="NTX249" s="309">
        <f t="shared" si="212"/>
        <v>0</v>
      </c>
      <c r="NTY249" s="309">
        <f t="shared" si="212"/>
        <v>0</v>
      </c>
      <c r="NTZ249" s="309">
        <f t="shared" si="212"/>
        <v>0</v>
      </c>
      <c r="NUA249" s="309">
        <f t="shared" si="212"/>
        <v>0</v>
      </c>
      <c r="NUB249" s="309">
        <f t="shared" si="212"/>
        <v>0</v>
      </c>
      <c r="NUC249" s="309">
        <f t="shared" si="212"/>
        <v>0</v>
      </c>
      <c r="NUD249" s="309">
        <f t="shared" si="212"/>
        <v>0</v>
      </c>
      <c r="NUE249" s="309">
        <f t="shared" si="212"/>
        <v>0</v>
      </c>
      <c r="NUF249" s="309">
        <f t="shared" si="212"/>
        <v>0</v>
      </c>
      <c r="NUG249" s="309">
        <f t="shared" si="212"/>
        <v>0</v>
      </c>
      <c r="NUH249" s="309">
        <f t="shared" si="212"/>
        <v>0</v>
      </c>
      <c r="NUI249" s="309">
        <f t="shared" si="212"/>
        <v>0</v>
      </c>
      <c r="NUJ249" s="309">
        <f t="shared" si="212"/>
        <v>0</v>
      </c>
      <c r="NUK249" s="309">
        <f t="shared" si="212"/>
        <v>0</v>
      </c>
      <c r="NUL249" s="309">
        <f t="shared" si="212"/>
        <v>0</v>
      </c>
      <c r="NUM249" s="309">
        <f t="shared" si="212"/>
        <v>0</v>
      </c>
      <c r="NUN249" s="309">
        <f t="shared" si="212"/>
        <v>0</v>
      </c>
      <c r="NUO249" s="309">
        <f t="shared" si="212"/>
        <v>0</v>
      </c>
      <c r="NUP249" s="309">
        <f t="shared" si="212"/>
        <v>0</v>
      </c>
      <c r="NUQ249" s="309">
        <f t="shared" si="212"/>
        <v>0</v>
      </c>
      <c r="NUR249" s="309">
        <f t="shared" si="212"/>
        <v>0</v>
      </c>
      <c r="NUS249" s="309">
        <f t="shared" si="212"/>
        <v>0</v>
      </c>
      <c r="NUT249" s="309">
        <f t="shared" si="212"/>
        <v>0</v>
      </c>
      <c r="NUU249" s="309">
        <f t="shared" si="212"/>
        <v>0</v>
      </c>
      <c r="NUV249" s="309">
        <f t="shared" ref="NUV249:NXG249" si="213">NUV208</f>
        <v>0</v>
      </c>
      <c r="NUW249" s="309">
        <f t="shared" si="213"/>
        <v>0</v>
      </c>
      <c r="NUX249" s="309">
        <f t="shared" si="213"/>
        <v>0</v>
      </c>
      <c r="NUY249" s="309">
        <f t="shared" si="213"/>
        <v>0</v>
      </c>
      <c r="NUZ249" s="309">
        <f t="shared" si="213"/>
        <v>0</v>
      </c>
      <c r="NVA249" s="309">
        <f t="shared" si="213"/>
        <v>0</v>
      </c>
      <c r="NVB249" s="309">
        <f t="shared" si="213"/>
        <v>0</v>
      </c>
      <c r="NVC249" s="309">
        <f t="shared" si="213"/>
        <v>0</v>
      </c>
      <c r="NVD249" s="309">
        <f t="shared" si="213"/>
        <v>0</v>
      </c>
      <c r="NVE249" s="309">
        <f t="shared" si="213"/>
        <v>0</v>
      </c>
      <c r="NVF249" s="309">
        <f t="shared" si="213"/>
        <v>0</v>
      </c>
      <c r="NVG249" s="309">
        <f t="shared" si="213"/>
        <v>0</v>
      </c>
      <c r="NVH249" s="309">
        <f t="shared" si="213"/>
        <v>0</v>
      </c>
      <c r="NVI249" s="309">
        <f t="shared" si="213"/>
        <v>0</v>
      </c>
      <c r="NVJ249" s="309">
        <f t="shared" si="213"/>
        <v>0</v>
      </c>
      <c r="NVK249" s="309">
        <f t="shared" si="213"/>
        <v>0</v>
      </c>
      <c r="NVL249" s="309">
        <f t="shared" si="213"/>
        <v>0</v>
      </c>
      <c r="NVM249" s="309">
        <f t="shared" si="213"/>
        <v>0</v>
      </c>
      <c r="NVN249" s="309">
        <f t="shared" si="213"/>
        <v>0</v>
      </c>
      <c r="NVO249" s="309">
        <f t="shared" si="213"/>
        <v>0</v>
      </c>
      <c r="NVP249" s="309">
        <f t="shared" si="213"/>
        <v>0</v>
      </c>
      <c r="NVQ249" s="309">
        <f t="shared" si="213"/>
        <v>0</v>
      </c>
      <c r="NVR249" s="309">
        <f t="shared" si="213"/>
        <v>0</v>
      </c>
      <c r="NVS249" s="309">
        <f t="shared" si="213"/>
        <v>0</v>
      </c>
      <c r="NVT249" s="309">
        <f t="shared" si="213"/>
        <v>0</v>
      </c>
      <c r="NVU249" s="309">
        <f t="shared" si="213"/>
        <v>0</v>
      </c>
      <c r="NVV249" s="309">
        <f t="shared" si="213"/>
        <v>0</v>
      </c>
      <c r="NVW249" s="309">
        <f t="shared" si="213"/>
        <v>0</v>
      </c>
      <c r="NVX249" s="309">
        <f t="shared" si="213"/>
        <v>0</v>
      </c>
      <c r="NVY249" s="309">
        <f t="shared" si="213"/>
        <v>0</v>
      </c>
      <c r="NVZ249" s="309">
        <f t="shared" si="213"/>
        <v>0</v>
      </c>
      <c r="NWA249" s="309">
        <f t="shared" si="213"/>
        <v>0</v>
      </c>
      <c r="NWB249" s="309">
        <f t="shared" si="213"/>
        <v>0</v>
      </c>
      <c r="NWC249" s="309">
        <f t="shared" si="213"/>
        <v>0</v>
      </c>
      <c r="NWD249" s="309">
        <f t="shared" si="213"/>
        <v>0</v>
      </c>
      <c r="NWE249" s="309">
        <f t="shared" si="213"/>
        <v>0</v>
      </c>
      <c r="NWF249" s="309">
        <f t="shared" si="213"/>
        <v>0</v>
      </c>
      <c r="NWG249" s="309">
        <f t="shared" si="213"/>
        <v>0</v>
      </c>
      <c r="NWH249" s="309">
        <f t="shared" si="213"/>
        <v>0</v>
      </c>
      <c r="NWI249" s="309">
        <f t="shared" si="213"/>
        <v>0</v>
      </c>
      <c r="NWJ249" s="309">
        <f t="shared" si="213"/>
        <v>0</v>
      </c>
      <c r="NWK249" s="309">
        <f t="shared" si="213"/>
        <v>0</v>
      </c>
      <c r="NWL249" s="309">
        <f t="shared" si="213"/>
        <v>0</v>
      </c>
      <c r="NWM249" s="309">
        <f t="shared" si="213"/>
        <v>0</v>
      </c>
      <c r="NWN249" s="309">
        <f t="shared" si="213"/>
        <v>0</v>
      </c>
      <c r="NWO249" s="309">
        <f t="shared" si="213"/>
        <v>0</v>
      </c>
      <c r="NWP249" s="309">
        <f t="shared" si="213"/>
        <v>0</v>
      </c>
      <c r="NWQ249" s="309">
        <f t="shared" si="213"/>
        <v>0</v>
      </c>
      <c r="NWR249" s="309">
        <f t="shared" si="213"/>
        <v>0</v>
      </c>
      <c r="NWS249" s="309">
        <f t="shared" si="213"/>
        <v>0</v>
      </c>
      <c r="NWT249" s="309">
        <f t="shared" si="213"/>
        <v>0</v>
      </c>
      <c r="NWU249" s="309">
        <f t="shared" si="213"/>
        <v>0</v>
      </c>
      <c r="NWV249" s="309">
        <f t="shared" si="213"/>
        <v>0</v>
      </c>
      <c r="NWW249" s="309">
        <f t="shared" si="213"/>
        <v>0</v>
      </c>
      <c r="NWX249" s="309">
        <f t="shared" si="213"/>
        <v>0</v>
      </c>
      <c r="NWY249" s="309">
        <f t="shared" si="213"/>
        <v>0</v>
      </c>
      <c r="NWZ249" s="309">
        <f t="shared" si="213"/>
        <v>0</v>
      </c>
      <c r="NXA249" s="309">
        <f t="shared" si="213"/>
        <v>0</v>
      </c>
      <c r="NXB249" s="309">
        <f t="shared" si="213"/>
        <v>0</v>
      </c>
      <c r="NXC249" s="309">
        <f t="shared" si="213"/>
        <v>0</v>
      </c>
      <c r="NXD249" s="309">
        <f t="shared" si="213"/>
        <v>0</v>
      </c>
      <c r="NXE249" s="309">
        <f t="shared" si="213"/>
        <v>0</v>
      </c>
      <c r="NXF249" s="309">
        <f t="shared" si="213"/>
        <v>0</v>
      </c>
      <c r="NXG249" s="309">
        <f t="shared" si="213"/>
        <v>0</v>
      </c>
      <c r="NXH249" s="309">
        <f t="shared" ref="NXH249:NZS249" si="214">NXH208</f>
        <v>0</v>
      </c>
      <c r="NXI249" s="309">
        <f t="shared" si="214"/>
        <v>0</v>
      </c>
      <c r="NXJ249" s="309">
        <f t="shared" si="214"/>
        <v>0</v>
      </c>
      <c r="NXK249" s="309">
        <f t="shared" si="214"/>
        <v>0</v>
      </c>
      <c r="NXL249" s="309">
        <f t="shared" si="214"/>
        <v>0</v>
      </c>
      <c r="NXM249" s="309">
        <f t="shared" si="214"/>
        <v>0</v>
      </c>
      <c r="NXN249" s="309">
        <f t="shared" si="214"/>
        <v>0</v>
      </c>
      <c r="NXO249" s="309">
        <f t="shared" si="214"/>
        <v>0</v>
      </c>
      <c r="NXP249" s="309">
        <f t="shared" si="214"/>
        <v>0</v>
      </c>
      <c r="NXQ249" s="309">
        <f t="shared" si="214"/>
        <v>0</v>
      </c>
      <c r="NXR249" s="309">
        <f t="shared" si="214"/>
        <v>0</v>
      </c>
      <c r="NXS249" s="309">
        <f t="shared" si="214"/>
        <v>0</v>
      </c>
      <c r="NXT249" s="309">
        <f t="shared" si="214"/>
        <v>0</v>
      </c>
      <c r="NXU249" s="309">
        <f t="shared" si="214"/>
        <v>0</v>
      </c>
      <c r="NXV249" s="309">
        <f t="shared" si="214"/>
        <v>0</v>
      </c>
      <c r="NXW249" s="309">
        <f t="shared" si="214"/>
        <v>0</v>
      </c>
      <c r="NXX249" s="309">
        <f t="shared" si="214"/>
        <v>0</v>
      </c>
      <c r="NXY249" s="309">
        <f t="shared" si="214"/>
        <v>0</v>
      </c>
      <c r="NXZ249" s="309">
        <f t="shared" si="214"/>
        <v>0</v>
      </c>
      <c r="NYA249" s="309">
        <f t="shared" si="214"/>
        <v>0</v>
      </c>
      <c r="NYB249" s="309">
        <f t="shared" si="214"/>
        <v>0</v>
      </c>
      <c r="NYC249" s="309">
        <f t="shared" si="214"/>
        <v>0</v>
      </c>
      <c r="NYD249" s="309">
        <f t="shared" si="214"/>
        <v>0</v>
      </c>
      <c r="NYE249" s="309">
        <f t="shared" si="214"/>
        <v>0</v>
      </c>
      <c r="NYF249" s="309">
        <f t="shared" si="214"/>
        <v>0</v>
      </c>
      <c r="NYG249" s="309">
        <f t="shared" si="214"/>
        <v>0</v>
      </c>
      <c r="NYH249" s="309">
        <f t="shared" si="214"/>
        <v>0</v>
      </c>
      <c r="NYI249" s="309">
        <f t="shared" si="214"/>
        <v>0</v>
      </c>
      <c r="NYJ249" s="309">
        <f t="shared" si="214"/>
        <v>0</v>
      </c>
      <c r="NYK249" s="309">
        <f t="shared" si="214"/>
        <v>0</v>
      </c>
      <c r="NYL249" s="309">
        <f t="shared" si="214"/>
        <v>0</v>
      </c>
      <c r="NYM249" s="309">
        <f t="shared" si="214"/>
        <v>0</v>
      </c>
      <c r="NYN249" s="309">
        <f t="shared" si="214"/>
        <v>0</v>
      </c>
      <c r="NYO249" s="309">
        <f t="shared" si="214"/>
        <v>0</v>
      </c>
      <c r="NYP249" s="309">
        <f t="shared" si="214"/>
        <v>0</v>
      </c>
      <c r="NYQ249" s="309">
        <f t="shared" si="214"/>
        <v>0</v>
      </c>
      <c r="NYR249" s="309">
        <f t="shared" si="214"/>
        <v>0</v>
      </c>
      <c r="NYS249" s="309">
        <f t="shared" si="214"/>
        <v>0</v>
      </c>
      <c r="NYT249" s="309">
        <f t="shared" si="214"/>
        <v>0</v>
      </c>
      <c r="NYU249" s="309">
        <f t="shared" si="214"/>
        <v>0</v>
      </c>
      <c r="NYV249" s="309">
        <f t="shared" si="214"/>
        <v>0</v>
      </c>
      <c r="NYW249" s="309">
        <f t="shared" si="214"/>
        <v>0</v>
      </c>
      <c r="NYX249" s="309">
        <f t="shared" si="214"/>
        <v>0</v>
      </c>
      <c r="NYY249" s="309">
        <f t="shared" si="214"/>
        <v>0</v>
      </c>
      <c r="NYZ249" s="309">
        <f t="shared" si="214"/>
        <v>0</v>
      </c>
      <c r="NZA249" s="309">
        <f t="shared" si="214"/>
        <v>0</v>
      </c>
      <c r="NZB249" s="309">
        <f t="shared" si="214"/>
        <v>0</v>
      </c>
      <c r="NZC249" s="309">
        <f t="shared" si="214"/>
        <v>0</v>
      </c>
      <c r="NZD249" s="309">
        <f t="shared" si="214"/>
        <v>0</v>
      </c>
      <c r="NZE249" s="309">
        <f t="shared" si="214"/>
        <v>0</v>
      </c>
      <c r="NZF249" s="309">
        <f t="shared" si="214"/>
        <v>0</v>
      </c>
      <c r="NZG249" s="309">
        <f t="shared" si="214"/>
        <v>0</v>
      </c>
      <c r="NZH249" s="309">
        <f t="shared" si="214"/>
        <v>0</v>
      </c>
      <c r="NZI249" s="309">
        <f t="shared" si="214"/>
        <v>0</v>
      </c>
      <c r="NZJ249" s="309">
        <f t="shared" si="214"/>
        <v>0</v>
      </c>
      <c r="NZK249" s="309">
        <f t="shared" si="214"/>
        <v>0</v>
      </c>
      <c r="NZL249" s="309">
        <f t="shared" si="214"/>
        <v>0</v>
      </c>
      <c r="NZM249" s="309">
        <f t="shared" si="214"/>
        <v>0</v>
      </c>
      <c r="NZN249" s="309">
        <f t="shared" si="214"/>
        <v>0</v>
      </c>
      <c r="NZO249" s="309">
        <f t="shared" si="214"/>
        <v>0</v>
      </c>
      <c r="NZP249" s="309">
        <f t="shared" si="214"/>
        <v>0</v>
      </c>
      <c r="NZQ249" s="309">
        <f t="shared" si="214"/>
        <v>0</v>
      </c>
      <c r="NZR249" s="309">
        <f t="shared" si="214"/>
        <v>0</v>
      </c>
      <c r="NZS249" s="309">
        <f t="shared" si="214"/>
        <v>0</v>
      </c>
      <c r="NZT249" s="309">
        <f t="shared" ref="NZT249:OCE249" si="215">NZT208</f>
        <v>0</v>
      </c>
      <c r="NZU249" s="309">
        <f t="shared" si="215"/>
        <v>0</v>
      </c>
      <c r="NZV249" s="309">
        <f t="shared" si="215"/>
        <v>0</v>
      </c>
      <c r="NZW249" s="309">
        <f t="shared" si="215"/>
        <v>0</v>
      </c>
      <c r="NZX249" s="309">
        <f t="shared" si="215"/>
        <v>0</v>
      </c>
      <c r="NZY249" s="309">
        <f t="shared" si="215"/>
        <v>0</v>
      </c>
      <c r="NZZ249" s="309">
        <f t="shared" si="215"/>
        <v>0</v>
      </c>
      <c r="OAA249" s="309">
        <f t="shared" si="215"/>
        <v>0</v>
      </c>
      <c r="OAB249" s="309">
        <f t="shared" si="215"/>
        <v>0</v>
      </c>
      <c r="OAC249" s="309">
        <f t="shared" si="215"/>
        <v>0</v>
      </c>
      <c r="OAD249" s="309">
        <f t="shared" si="215"/>
        <v>0</v>
      </c>
      <c r="OAE249" s="309">
        <f t="shared" si="215"/>
        <v>0</v>
      </c>
      <c r="OAF249" s="309">
        <f t="shared" si="215"/>
        <v>0</v>
      </c>
      <c r="OAG249" s="309">
        <f t="shared" si="215"/>
        <v>0</v>
      </c>
      <c r="OAH249" s="309">
        <f t="shared" si="215"/>
        <v>0</v>
      </c>
      <c r="OAI249" s="309">
        <f t="shared" si="215"/>
        <v>0</v>
      </c>
      <c r="OAJ249" s="309">
        <f t="shared" si="215"/>
        <v>0</v>
      </c>
      <c r="OAK249" s="309">
        <f t="shared" si="215"/>
        <v>0</v>
      </c>
      <c r="OAL249" s="309">
        <f t="shared" si="215"/>
        <v>0</v>
      </c>
      <c r="OAM249" s="309">
        <f t="shared" si="215"/>
        <v>0</v>
      </c>
      <c r="OAN249" s="309">
        <f t="shared" si="215"/>
        <v>0</v>
      </c>
      <c r="OAO249" s="309">
        <f t="shared" si="215"/>
        <v>0</v>
      </c>
      <c r="OAP249" s="309">
        <f t="shared" si="215"/>
        <v>0</v>
      </c>
      <c r="OAQ249" s="309">
        <f t="shared" si="215"/>
        <v>0</v>
      </c>
      <c r="OAR249" s="309">
        <f t="shared" si="215"/>
        <v>0</v>
      </c>
      <c r="OAS249" s="309">
        <f t="shared" si="215"/>
        <v>0</v>
      </c>
      <c r="OAT249" s="309">
        <f t="shared" si="215"/>
        <v>0</v>
      </c>
      <c r="OAU249" s="309">
        <f t="shared" si="215"/>
        <v>0</v>
      </c>
      <c r="OAV249" s="309">
        <f t="shared" si="215"/>
        <v>0</v>
      </c>
      <c r="OAW249" s="309">
        <f t="shared" si="215"/>
        <v>0</v>
      </c>
      <c r="OAX249" s="309">
        <f t="shared" si="215"/>
        <v>0</v>
      </c>
      <c r="OAY249" s="309">
        <f t="shared" si="215"/>
        <v>0</v>
      </c>
      <c r="OAZ249" s="309">
        <f t="shared" si="215"/>
        <v>0</v>
      </c>
      <c r="OBA249" s="309">
        <f t="shared" si="215"/>
        <v>0</v>
      </c>
      <c r="OBB249" s="309">
        <f t="shared" si="215"/>
        <v>0</v>
      </c>
      <c r="OBC249" s="309">
        <f t="shared" si="215"/>
        <v>0</v>
      </c>
      <c r="OBD249" s="309">
        <f t="shared" si="215"/>
        <v>0</v>
      </c>
      <c r="OBE249" s="309">
        <f t="shared" si="215"/>
        <v>0</v>
      </c>
      <c r="OBF249" s="309">
        <f t="shared" si="215"/>
        <v>0</v>
      </c>
      <c r="OBG249" s="309">
        <f t="shared" si="215"/>
        <v>0</v>
      </c>
      <c r="OBH249" s="309">
        <f t="shared" si="215"/>
        <v>0</v>
      </c>
      <c r="OBI249" s="309">
        <f t="shared" si="215"/>
        <v>0</v>
      </c>
      <c r="OBJ249" s="309">
        <f t="shared" si="215"/>
        <v>0</v>
      </c>
      <c r="OBK249" s="309">
        <f t="shared" si="215"/>
        <v>0</v>
      </c>
      <c r="OBL249" s="309">
        <f t="shared" si="215"/>
        <v>0</v>
      </c>
      <c r="OBM249" s="309">
        <f t="shared" si="215"/>
        <v>0</v>
      </c>
      <c r="OBN249" s="309">
        <f t="shared" si="215"/>
        <v>0</v>
      </c>
      <c r="OBO249" s="309">
        <f t="shared" si="215"/>
        <v>0</v>
      </c>
      <c r="OBP249" s="309">
        <f t="shared" si="215"/>
        <v>0</v>
      </c>
      <c r="OBQ249" s="309">
        <f t="shared" si="215"/>
        <v>0</v>
      </c>
      <c r="OBR249" s="309">
        <f t="shared" si="215"/>
        <v>0</v>
      </c>
      <c r="OBS249" s="309">
        <f t="shared" si="215"/>
        <v>0</v>
      </c>
      <c r="OBT249" s="309">
        <f t="shared" si="215"/>
        <v>0</v>
      </c>
      <c r="OBU249" s="309">
        <f t="shared" si="215"/>
        <v>0</v>
      </c>
      <c r="OBV249" s="309">
        <f t="shared" si="215"/>
        <v>0</v>
      </c>
      <c r="OBW249" s="309">
        <f t="shared" si="215"/>
        <v>0</v>
      </c>
      <c r="OBX249" s="309">
        <f t="shared" si="215"/>
        <v>0</v>
      </c>
      <c r="OBY249" s="309">
        <f t="shared" si="215"/>
        <v>0</v>
      </c>
      <c r="OBZ249" s="309">
        <f t="shared" si="215"/>
        <v>0</v>
      </c>
      <c r="OCA249" s="309">
        <f t="shared" si="215"/>
        <v>0</v>
      </c>
      <c r="OCB249" s="309">
        <f t="shared" si="215"/>
        <v>0</v>
      </c>
      <c r="OCC249" s="309">
        <f t="shared" si="215"/>
        <v>0</v>
      </c>
      <c r="OCD249" s="309">
        <f t="shared" si="215"/>
        <v>0</v>
      </c>
      <c r="OCE249" s="309">
        <f t="shared" si="215"/>
        <v>0</v>
      </c>
      <c r="OCF249" s="309">
        <f t="shared" ref="OCF249:OEQ249" si="216">OCF208</f>
        <v>0</v>
      </c>
      <c r="OCG249" s="309">
        <f t="shared" si="216"/>
        <v>0</v>
      </c>
      <c r="OCH249" s="309">
        <f t="shared" si="216"/>
        <v>0</v>
      </c>
      <c r="OCI249" s="309">
        <f t="shared" si="216"/>
        <v>0</v>
      </c>
      <c r="OCJ249" s="309">
        <f t="shared" si="216"/>
        <v>0</v>
      </c>
      <c r="OCK249" s="309">
        <f t="shared" si="216"/>
        <v>0</v>
      </c>
      <c r="OCL249" s="309">
        <f t="shared" si="216"/>
        <v>0</v>
      </c>
      <c r="OCM249" s="309">
        <f t="shared" si="216"/>
        <v>0</v>
      </c>
      <c r="OCN249" s="309">
        <f t="shared" si="216"/>
        <v>0</v>
      </c>
      <c r="OCO249" s="309">
        <f t="shared" si="216"/>
        <v>0</v>
      </c>
      <c r="OCP249" s="309">
        <f t="shared" si="216"/>
        <v>0</v>
      </c>
      <c r="OCQ249" s="309">
        <f t="shared" si="216"/>
        <v>0</v>
      </c>
      <c r="OCR249" s="309">
        <f t="shared" si="216"/>
        <v>0</v>
      </c>
      <c r="OCS249" s="309">
        <f t="shared" si="216"/>
        <v>0</v>
      </c>
      <c r="OCT249" s="309">
        <f t="shared" si="216"/>
        <v>0</v>
      </c>
      <c r="OCU249" s="309">
        <f t="shared" si="216"/>
        <v>0</v>
      </c>
      <c r="OCV249" s="309">
        <f t="shared" si="216"/>
        <v>0</v>
      </c>
      <c r="OCW249" s="309">
        <f t="shared" si="216"/>
        <v>0</v>
      </c>
      <c r="OCX249" s="309">
        <f t="shared" si="216"/>
        <v>0</v>
      </c>
      <c r="OCY249" s="309">
        <f t="shared" si="216"/>
        <v>0</v>
      </c>
      <c r="OCZ249" s="309">
        <f t="shared" si="216"/>
        <v>0</v>
      </c>
      <c r="ODA249" s="309">
        <f t="shared" si="216"/>
        <v>0</v>
      </c>
      <c r="ODB249" s="309">
        <f t="shared" si="216"/>
        <v>0</v>
      </c>
      <c r="ODC249" s="309">
        <f t="shared" si="216"/>
        <v>0</v>
      </c>
      <c r="ODD249" s="309">
        <f t="shared" si="216"/>
        <v>0</v>
      </c>
      <c r="ODE249" s="309">
        <f t="shared" si="216"/>
        <v>0</v>
      </c>
      <c r="ODF249" s="309">
        <f t="shared" si="216"/>
        <v>0</v>
      </c>
      <c r="ODG249" s="309">
        <f t="shared" si="216"/>
        <v>0</v>
      </c>
      <c r="ODH249" s="309">
        <f t="shared" si="216"/>
        <v>0</v>
      </c>
      <c r="ODI249" s="309">
        <f t="shared" si="216"/>
        <v>0</v>
      </c>
      <c r="ODJ249" s="309">
        <f t="shared" si="216"/>
        <v>0</v>
      </c>
      <c r="ODK249" s="309">
        <f t="shared" si="216"/>
        <v>0</v>
      </c>
      <c r="ODL249" s="309">
        <f t="shared" si="216"/>
        <v>0</v>
      </c>
      <c r="ODM249" s="309">
        <f t="shared" si="216"/>
        <v>0</v>
      </c>
      <c r="ODN249" s="309">
        <f t="shared" si="216"/>
        <v>0</v>
      </c>
      <c r="ODO249" s="309">
        <f t="shared" si="216"/>
        <v>0</v>
      </c>
      <c r="ODP249" s="309">
        <f t="shared" si="216"/>
        <v>0</v>
      </c>
      <c r="ODQ249" s="309">
        <f t="shared" si="216"/>
        <v>0</v>
      </c>
      <c r="ODR249" s="309">
        <f t="shared" si="216"/>
        <v>0</v>
      </c>
      <c r="ODS249" s="309">
        <f t="shared" si="216"/>
        <v>0</v>
      </c>
      <c r="ODT249" s="309">
        <f t="shared" si="216"/>
        <v>0</v>
      </c>
      <c r="ODU249" s="309">
        <f t="shared" si="216"/>
        <v>0</v>
      </c>
      <c r="ODV249" s="309">
        <f t="shared" si="216"/>
        <v>0</v>
      </c>
      <c r="ODW249" s="309">
        <f t="shared" si="216"/>
        <v>0</v>
      </c>
      <c r="ODX249" s="309">
        <f t="shared" si="216"/>
        <v>0</v>
      </c>
      <c r="ODY249" s="309">
        <f t="shared" si="216"/>
        <v>0</v>
      </c>
      <c r="ODZ249" s="309">
        <f t="shared" si="216"/>
        <v>0</v>
      </c>
      <c r="OEA249" s="309">
        <f t="shared" si="216"/>
        <v>0</v>
      </c>
      <c r="OEB249" s="309">
        <f t="shared" si="216"/>
        <v>0</v>
      </c>
      <c r="OEC249" s="309">
        <f t="shared" si="216"/>
        <v>0</v>
      </c>
      <c r="OED249" s="309">
        <f t="shared" si="216"/>
        <v>0</v>
      </c>
      <c r="OEE249" s="309">
        <f t="shared" si="216"/>
        <v>0</v>
      </c>
      <c r="OEF249" s="309">
        <f t="shared" si="216"/>
        <v>0</v>
      </c>
      <c r="OEG249" s="309">
        <f t="shared" si="216"/>
        <v>0</v>
      </c>
      <c r="OEH249" s="309">
        <f t="shared" si="216"/>
        <v>0</v>
      </c>
      <c r="OEI249" s="309">
        <f t="shared" si="216"/>
        <v>0</v>
      </c>
      <c r="OEJ249" s="309">
        <f t="shared" si="216"/>
        <v>0</v>
      </c>
      <c r="OEK249" s="309">
        <f t="shared" si="216"/>
        <v>0</v>
      </c>
      <c r="OEL249" s="309">
        <f t="shared" si="216"/>
        <v>0</v>
      </c>
      <c r="OEM249" s="309">
        <f t="shared" si="216"/>
        <v>0</v>
      </c>
      <c r="OEN249" s="309">
        <f t="shared" si="216"/>
        <v>0</v>
      </c>
      <c r="OEO249" s="309">
        <f t="shared" si="216"/>
        <v>0</v>
      </c>
      <c r="OEP249" s="309">
        <f t="shared" si="216"/>
        <v>0</v>
      </c>
      <c r="OEQ249" s="309">
        <f t="shared" si="216"/>
        <v>0</v>
      </c>
      <c r="OER249" s="309">
        <f t="shared" ref="OER249:OHC249" si="217">OER208</f>
        <v>0</v>
      </c>
      <c r="OES249" s="309">
        <f t="shared" si="217"/>
        <v>0</v>
      </c>
      <c r="OET249" s="309">
        <f t="shared" si="217"/>
        <v>0</v>
      </c>
      <c r="OEU249" s="309">
        <f t="shared" si="217"/>
        <v>0</v>
      </c>
      <c r="OEV249" s="309">
        <f t="shared" si="217"/>
        <v>0</v>
      </c>
      <c r="OEW249" s="309">
        <f t="shared" si="217"/>
        <v>0</v>
      </c>
      <c r="OEX249" s="309">
        <f t="shared" si="217"/>
        <v>0</v>
      </c>
      <c r="OEY249" s="309">
        <f t="shared" si="217"/>
        <v>0</v>
      </c>
      <c r="OEZ249" s="309">
        <f t="shared" si="217"/>
        <v>0</v>
      </c>
      <c r="OFA249" s="309">
        <f t="shared" si="217"/>
        <v>0</v>
      </c>
      <c r="OFB249" s="309">
        <f t="shared" si="217"/>
        <v>0</v>
      </c>
      <c r="OFC249" s="309">
        <f t="shared" si="217"/>
        <v>0</v>
      </c>
      <c r="OFD249" s="309">
        <f t="shared" si="217"/>
        <v>0</v>
      </c>
      <c r="OFE249" s="309">
        <f t="shared" si="217"/>
        <v>0</v>
      </c>
      <c r="OFF249" s="309">
        <f t="shared" si="217"/>
        <v>0</v>
      </c>
      <c r="OFG249" s="309">
        <f t="shared" si="217"/>
        <v>0</v>
      </c>
      <c r="OFH249" s="309">
        <f t="shared" si="217"/>
        <v>0</v>
      </c>
      <c r="OFI249" s="309">
        <f t="shared" si="217"/>
        <v>0</v>
      </c>
      <c r="OFJ249" s="309">
        <f t="shared" si="217"/>
        <v>0</v>
      </c>
      <c r="OFK249" s="309">
        <f t="shared" si="217"/>
        <v>0</v>
      </c>
      <c r="OFL249" s="309">
        <f t="shared" si="217"/>
        <v>0</v>
      </c>
      <c r="OFM249" s="309">
        <f t="shared" si="217"/>
        <v>0</v>
      </c>
      <c r="OFN249" s="309">
        <f t="shared" si="217"/>
        <v>0</v>
      </c>
      <c r="OFO249" s="309">
        <f t="shared" si="217"/>
        <v>0</v>
      </c>
      <c r="OFP249" s="309">
        <f t="shared" si="217"/>
        <v>0</v>
      </c>
      <c r="OFQ249" s="309">
        <f t="shared" si="217"/>
        <v>0</v>
      </c>
      <c r="OFR249" s="309">
        <f t="shared" si="217"/>
        <v>0</v>
      </c>
      <c r="OFS249" s="309">
        <f t="shared" si="217"/>
        <v>0</v>
      </c>
      <c r="OFT249" s="309">
        <f t="shared" si="217"/>
        <v>0</v>
      </c>
      <c r="OFU249" s="309">
        <f t="shared" si="217"/>
        <v>0</v>
      </c>
      <c r="OFV249" s="309">
        <f t="shared" si="217"/>
        <v>0</v>
      </c>
      <c r="OFW249" s="309">
        <f t="shared" si="217"/>
        <v>0</v>
      </c>
      <c r="OFX249" s="309">
        <f t="shared" si="217"/>
        <v>0</v>
      </c>
      <c r="OFY249" s="309">
        <f t="shared" si="217"/>
        <v>0</v>
      </c>
      <c r="OFZ249" s="309">
        <f t="shared" si="217"/>
        <v>0</v>
      </c>
      <c r="OGA249" s="309">
        <f t="shared" si="217"/>
        <v>0</v>
      </c>
      <c r="OGB249" s="309">
        <f t="shared" si="217"/>
        <v>0</v>
      </c>
      <c r="OGC249" s="309">
        <f t="shared" si="217"/>
        <v>0</v>
      </c>
      <c r="OGD249" s="309">
        <f t="shared" si="217"/>
        <v>0</v>
      </c>
      <c r="OGE249" s="309">
        <f t="shared" si="217"/>
        <v>0</v>
      </c>
      <c r="OGF249" s="309">
        <f t="shared" si="217"/>
        <v>0</v>
      </c>
      <c r="OGG249" s="309">
        <f t="shared" si="217"/>
        <v>0</v>
      </c>
      <c r="OGH249" s="309">
        <f t="shared" si="217"/>
        <v>0</v>
      </c>
      <c r="OGI249" s="309">
        <f t="shared" si="217"/>
        <v>0</v>
      </c>
      <c r="OGJ249" s="309">
        <f t="shared" si="217"/>
        <v>0</v>
      </c>
      <c r="OGK249" s="309">
        <f t="shared" si="217"/>
        <v>0</v>
      </c>
      <c r="OGL249" s="309">
        <f t="shared" si="217"/>
        <v>0</v>
      </c>
      <c r="OGM249" s="309">
        <f t="shared" si="217"/>
        <v>0</v>
      </c>
      <c r="OGN249" s="309">
        <f t="shared" si="217"/>
        <v>0</v>
      </c>
      <c r="OGO249" s="309">
        <f t="shared" si="217"/>
        <v>0</v>
      </c>
      <c r="OGP249" s="309">
        <f t="shared" si="217"/>
        <v>0</v>
      </c>
      <c r="OGQ249" s="309">
        <f t="shared" si="217"/>
        <v>0</v>
      </c>
      <c r="OGR249" s="309">
        <f t="shared" si="217"/>
        <v>0</v>
      </c>
      <c r="OGS249" s="309">
        <f t="shared" si="217"/>
        <v>0</v>
      </c>
      <c r="OGT249" s="309">
        <f t="shared" si="217"/>
        <v>0</v>
      </c>
      <c r="OGU249" s="309">
        <f t="shared" si="217"/>
        <v>0</v>
      </c>
      <c r="OGV249" s="309">
        <f t="shared" si="217"/>
        <v>0</v>
      </c>
      <c r="OGW249" s="309">
        <f t="shared" si="217"/>
        <v>0</v>
      </c>
      <c r="OGX249" s="309">
        <f t="shared" si="217"/>
        <v>0</v>
      </c>
      <c r="OGY249" s="309">
        <f t="shared" si="217"/>
        <v>0</v>
      </c>
      <c r="OGZ249" s="309">
        <f t="shared" si="217"/>
        <v>0</v>
      </c>
      <c r="OHA249" s="309">
        <f t="shared" si="217"/>
        <v>0</v>
      </c>
      <c r="OHB249" s="309">
        <f t="shared" si="217"/>
        <v>0</v>
      </c>
      <c r="OHC249" s="309">
        <f t="shared" si="217"/>
        <v>0</v>
      </c>
      <c r="OHD249" s="309">
        <f t="shared" ref="OHD249:OJO249" si="218">OHD208</f>
        <v>0</v>
      </c>
      <c r="OHE249" s="309">
        <f t="shared" si="218"/>
        <v>0</v>
      </c>
      <c r="OHF249" s="309">
        <f t="shared" si="218"/>
        <v>0</v>
      </c>
      <c r="OHG249" s="309">
        <f t="shared" si="218"/>
        <v>0</v>
      </c>
      <c r="OHH249" s="309">
        <f t="shared" si="218"/>
        <v>0</v>
      </c>
      <c r="OHI249" s="309">
        <f t="shared" si="218"/>
        <v>0</v>
      </c>
      <c r="OHJ249" s="309">
        <f t="shared" si="218"/>
        <v>0</v>
      </c>
      <c r="OHK249" s="309">
        <f t="shared" si="218"/>
        <v>0</v>
      </c>
      <c r="OHL249" s="309">
        <f t="shared" si="218"/>
        <v>0</v>
      </c>
      <c r="OHM249" s="309">
        <f t="shared" si="218"/>
        <v>0</v>
      </c>
      <c r="OHN249" s="309">
        <f t="shared" si="218"/>
        <v>0</v>
      </c>
      <c r="OHO249" s="309">
        <f t="shared" si="218"/>
        <v>0</v>
      </c>
      <c r="OHP249" s="309">
        <f t="shared" si="218"/>
        <v>0</v>
      </c>
      <c r="OHQ249" s="309">
        <f t="shared" si="218"/>
        <v>0</v>
      </c>
      <c r="OHR249" s="309">
        <f t="shared" si="218"/>
        <v>0</v>
      </c>
      <c r="OHS249" s="309">
        <f t="shared" si="218"/>
        <v>0</v>
      </c>
      <c r="OHT249" s="309">
        <f t="shared" si="218"/>
        <v>0</v>
      </c>
      <c r="OHU249" s="309">
        <f t="shared" si="218"/>
        <v>0</v>
      </c>
      <c r="OHV249" s="309">
        <f t="shared" si="218"/>
        <v>0</v>
      </c>
      <c r="OHW249" s="309">
        <f t="shared" si="218"/>
        <v>0</v>
      </c>
      <c r="OHX249" s="309">
        <f t="shared" si="218"/>
        <v>0</v>
      </c>
      <c r="OHY249" s="309">
        <f t="shared" si="218"/>
        <v>0</v>
      </c>
      <c r="OHZ249" s="309">
        <f t="shared" si="218"/>
        <v>0</v>
      </c>
      <c r="OIA249" s="309">
        <f t="shared" si="218"/>
        <v>0</v>
      </c>
      <c r="OIB249" s="309">
        <f t="shared" si="218"/>
        <v>0</v>
      </c>
      <c r="OIC249" s="309">
        <f t="shared" si="218"/>
        <v>0</v>
      </c>
      <c r="OID249" s="309">
        <f t="shared" si="218"/>
        <v>0</v>
      </c>
      <c r="OIE249" s="309">
        <f t="shared" si="218"/>
        <v>0</v>
      </c>
      <c r="OIF249" s="309">
        <f t="shared" si="218"/>
        <v>0</v>
      </c>
      <c r="OIG249" s="309">
        <f t="shared" si="218"/>
        <v>0</v>
      </c>
      <c r="OIH249" s="309">
        <f t="shared" si="218"/>
        <v>0</v>
      </c>
      <c r="OII249" s="309">
        <f t="shared" si="218"/>
        <v>0</v>
      </c>
      <c r="OIJ249" s="309">
        <f t="shared" si="218"/>
        <v>0</v>
      </c>
      <c r="OIK249" s="309">
        <f t="shared" si="218"/>
        <v>0</v>
      </c>
      <c r="OIL249" s="309">
        <f t="shared" si="218"/>
        <v>0</v>
      </c>
      <c r="OIM249" s="309">
        <f t="shared" si="218"/>
        <v>0</v>
      </c>
      <c r="OIN249" s="309">
        <f t="shared" si="218"/>
        <v>0</v>
      </c>
      <c r="OIO249" s="309">
        <f t="shared" si="218"/>
        <v>0</v>
      </c>
      <c r="OIP249" s="309">
        <f t="shared" si="218"/>
        <v>0</v>
      </c>
      <c r="OIQ249" s="309">
        <f t="shared" si="218"/>
        <v>0</v>
      </c>
      <c r="OIR249" s="309">
        <f t="shared" si="218"/>
        <v>0</v>
      </c>
      <c r="OIS249" s="309">
        <f t="shared" si="218"/>
        <v>0</v>
      </c>
      <c r="OIT249" s="309">
        <f t="shared" si="218"/>
        <v>0</v>
      </c>
      <c r="OIU249" s="309">
        <f t="shared" si="218"/>
        <v>0</v>
      </c>
      <c r="OIV249" s="309">
        <f t="shared" si="218"/>
        <v>0</v>
      </c>
      <c r="OIW249" s="309">
        <f t="shared" si="218"/>
        <v>0</v>
      </c>
      <c r="OIX249" s="309">
        <f t="shared" si="218"/>
        <v>0</v>
      </c>
      <c r="OIY249" s="309">
        <f t="shared" si="218"/>
        <v>0</v>
      </c>
      <c r="OIZ249" s="309">
        <f t="shared" si="218"/>
        <v>0</v>
      </c>
      <c r="OJA249" s="309">
        <f t="shared" si="218"/>
        <v>0</v>
      </c>
      <c r="OJB249" s="309">
        <f t="shared" si="218"/>
        <v>0</v>
      </c>
      <c r="OJC249" s="309">
        <f t="shared" si="218"/>
        <v>0</v>
      </c>
      <c r="OJD249" s="309">
        <f t="shared" si="218"/>
        <v>0</v>
      </c>
      <c r="OJE249" s="309">
        <f t="shared" si="218"/>
        <v>0</v>
      </c>
      <c r="OJF249" s="309">
        <f t="shared" si="218"/>
        <v>0</v>
      </c>
      <c r="OJG249" s="309">
        <f t="shared" si="218"/>
        <v>0</v>
      </c>
      <c r="OJH249" s="309">
        <f t="shared" si="218"/>
        <v>0</v>
      </c>
      <c r="OJI249" s="309">
        <f t="shared" si="218"/>
        <v>0</v>
      </c>
      <c r="OJJ249" s="309">
        <f t="shared" si="218"/>
        <v>0</v>
      </c>
      <c r="OJK249" s="309">
        <f t="shared" si="218"/>
        <v>0</v>
      </c>
      <c r="OJL249" s="309">
        <f t="shared" si="218"/>
        <v>0</v>
      </c>
      <c r="OJM249" s="309">
        <f t="shared" si="218"/>
        <v>0</v>
      </c>
      <c r="OJN249" s="309">
        <f t="shared" si="218"/>
        <v>0</v>
      </c>
      <c r="OJO249" s="309">
        <f t="shared" si="218"/>
        <v>0</v>
      </c>
      <c r="OJP249" s="309">
        <f t="shared" ref="OJP249:OMA249" si="219">OJP208</f>
        <v>0</v>
      </c>
      <c r="OJQ249" s="309">
        <f t="shared" si="219"/>
        <v>0</v>
      </c>
      <c r="OJR249" s="309">
        <f t="shared" si="219"/>
        <v>0</v>
      </c>
      <c r="OJS249" s="309">
        <f t="shared" si="219"/>
        <v>0</v>
      </c>
      <c r="OJT249" s="309">
        <f t="shared" si="219"/>
        <v>0</v>
      </c>
      <c r="OJU249" s="309">
        <f t="shared" si="219"/>
        <v>0</v>
      </c>
      <c r="OJV249" s="309">
        <f t="shared" si="219"/>
        <v>0</v>
      </c>
      <c r="OJW249" s="309">
        <f t="shared" si="219"/>
        <v>0</v>
      </c>
      <c r="OJX249" s="309">
        <f t="shared" si="219"/>
        <v>0</v>
      </c>
      <c r="OJY249" s="309">
        <f t="shared" si="219"/>
        <v>0</v>
      </c>
      <c r="OJZ249" s="309">
        <f t="shared" si="219"/>
        <v>0</v>
      </c>
      <c r="OKA249" s="309">
        <f t="shared" si="219"/>
        <v>0</v>
      </c>
      <c r="OKB249" s="309">
        <f t="shared" si="219"/>
        <v>0</v>
      </c>
      <c r="OKC249" s="309">
        <f t="shared" si="219"/>
        <v>0</v>
      </c>
      <c r="OKD249" s="309">
        <f t="shared" si="219"/>
        <v>0</v>
      </c>
      <c r="OKE249" s="309">
        <f t="shared" si="219"/>
        <v>0</v>
      </c>
      <c r="OKF249" s="309">
        <f t="shared" si="219"/>
        <v>0</v>
      </c>
      <c r="OKG249" s="309">
        <f t="shared" si="219"/>
        <v>0</v>
      </c>
      <c r="OKH249" s="309">
        <f t="shared" si="219"/>
        <v>0</v>
      </c>
      <c r="OKI249" s="309">
        <f t="shared" si="219"/>
        <v>0</v>
      </c>
      <c r="OKJ249" s="309">
        <f t="shared" si="219"/>
        <v>0</v>
      </c>
      <c r="OKK249" s="309">
        <f t="shared" si="219"/>
        <v>0</v>
      </c>
      <c r="OKL249" s="309">
        <f t="shared" si="219"/>
        <v>0</v>
      </c>
      <c r="OKM249" s="309">
        <f t="shared" si="219"/>
        <v>0</v>
      </c>
      <c r="OKN249" s="309">
        <f t="shared" si="219"/>
        <v>0</v>
      </c>
      <c r="OKO249" s="309">
        <f t="shared" si="219"/>
        <v>0</v>
      </c>
      <c r="OKP249" s="309">
        <f t="shared" si="219"/>
        <v>0</v>
      </c>
      <c r="OKQ249" s="309">
        <f t="shared" si="219"/>
        <v>0</v>
      </c>
      <c r="OKR249" s="309">
        <f t="shared" si="219"/>
        <v>0</v>
      </c>
      <c r="OKS249" s="309">
        <f t="shared" si="219"/>
        <v>0</v>
      </c>
      <c r="OKT249" s="309">
        <f t="shared" si="219"/>
        <v>0</v>
      </c>
      <c r="OKU249" s="309">
        <f t="shared" si="219"/>
        <v>0</v>
      </c>
      <c r="OKV249" s="309">
        <f t="shared" si="219"/>
        <v>0</v>
      </c>
      <c r="OKW249" s="309">
        <f t="shared" si="219"/>
        <v>0</v>
      </c>
      <c r="OKX249" s="309">
        <f t="shared" si="219"/>
        <v>0</v>
      </c>
      <c r="OKY249" s="309">
        <f t="shared" si="219"/>
        <v>0</v>
      </c>
      <c r="OKZ249" s="309">
        <f t="shared" si="219"/>
        <v>0</v>
      </c>
      <c r="OLA249" s="309">
        <f t="shared" si="219"/>
        <v>0</v>
      </c>
      <c r="OLB249" s="309">
        <f t="shared" si="219"/>
        <v>0</v>
      </c>
      <c r="OLC249" s="309">
        <f t="shared" si="219"/>
        <v>0</v>
      </c>
      <c r="OLD249" s="309">
        <f t="shared" si="219"/>
        <v>0</v>
      </c>
      <c r="OLE249" s="309">
        <f t="shared" si="219"/>
        <v>0</v>
      </c>
      <c r="OLF249" s="309">
        <f t="shared" si="219"/>
        <v>0</v>
      </c>
      <c r="OLG249" s="309">
        <f t="shared" si="219"/>
        <v>0</v>
      </c>
      <c r="OLH249" s="309">
        <f t="shared" si="219"/>
        <v>0</v>
      </c>
      <c r="OLI249" s="309">
        <f t="shared" si="219"/>
        <v>0</v>
      </c>
      <c r="OLJ249" s="309">
        <f t="shared" si="219"/>
        <v>0</v>
      </c>
      <c r="OLK249" s="309">
        <f t="shared" si="219"/>
        <v>0</v>
      </c>
      <c r="OLL249" s="309">
        <f t="shared" si="219"/>
        <v>0</v>
      </c>
      <c r="OLM249" s="309">
        <f t="shared" si="219"/>
        <v>0</v>
      </c>
      <c r="OLN249" s="309">
        <f t="shared" si="219"/>
        <v>0</v>
      </c>
      <c r="OLO249" s="309">
        <f t="shared" si="219"/>
        <v>0</v>
      </c>
      <c r="OLP249" s="309">
        <f t="shared" si="219"/>
        <v>0</v>
      </c>
      <c r="OLQ249" s="309">
        <f t="shared" si="219"/>
        <v>0</v>
      </c>
      <c r="OLR249" s="309">
        <f t="shared" si="219"/>
        <v>0</v>
      </c>
      <c r="OLS249" s="309">
        <f t="shared" si="219"/>
        <v>0</v>
      </c>
      <c r="OLT249" s="309">
        <f t="shared" si="219"/>
        <v>0</v>
      </c>
      <c r="OLU249" s="309">
        <f t="shared" si="219"/>
        <v>0</v>
      </c>
      <c r="OLV249" s="309">
        <f t="shared" si="219"/>
        <v>0</v>
      </c>
      <c r="OLW249" s="309">
        <f t="shared" si="219"/>
        <v>0</v>
      </c>
      <c r="OLX249" s="309">
        <f t="shared" si="219"/>
        <v>0</v>
      </c>
      <c r="OLY249" s="309">
        <f t="shared" si="219"/>
        <v>0</v>
      </c>
      <c r="OLZ249" s="309">
        <f t="shared" si="219"/>
        <v>0</v>
      </c>
      <c r="OMA249" s="309">
        <f t="shared" si="219"/>
        <v>0</v>
      </c>
      <c r="OMB249" s="309">
        <f t="shared" ref="OMB249:OOM249" si="220">OMB208</f>
        <v>0</v>
      </c>
      <c r="OMC249" s="309">
        <f t="shared" si="220"/>
        <v>0</v>
      </c>
      <c r="OMD249" s="309">
        <f t="shared" si="220"/>
        <v>0</v>
      </c>
      <c r="OME249" s="309">
        <f t="shared" si="220"/>
        <v>0</v>
      </c>
      <c r="OMF249" s="309">
        <f t="shared" si="220"/>
        <v>0</v>
      </c>
      <c r="OMG249" s="309">
        <f t="shared" si="220"/>
        <v>0</v>
      </c>
      <c r="OMH249" s="309">
        <f t="shared" si="220"/>
        <v>0</v>
      </c>
      <c r="OMI249" s="309">
        <f t="shared" si="220"/>
        <v>0</v>
      </c>
      <c r="OMJ249" s="309">
        <f t="shared" si="220"/>
        <v>0</v>
      </c>
      <c r="OMK249" s="309">
        <f t="shared" si="220"/>
        <v>0</v>
      </c>
      <c r="OML249" s="309">
        <f t="shared" si="220"/>
        <v>0</v>
      </c>
      <c r="OMM249" s="309">
        <f t="shared" si="220"/>
        <v>0</v>
      </c>
      <c r="OMN249" s="309">
        <f t="shared" si="220"/>
        <v>0</v>
      </c>
      <c r="OMO249" s="309">
        <f t="shared" si="220"/>
        <v>0</v>
      </c>
      <c r="OMP249" s="309">
        <f t="shared" si="220"/>
        <v>0</v>
      </c>
      <c r="OMQ249" s="309">
        <f t="shared" si="220"/>
        <v>0</v>
      </c>
      <c r="OMR249" s="309">
        <f t="shared" si="220"/>
        <v>0</v>
      </c>
      <c r="OMS249" s="309">
        <f t="shared" si="220"/>
        <v>0</v>
      </c>
      <c r="OMT249" s="309">
        <f t="shared" si="220"/>
        <v>0</v>
      </c>
      <c r="OMU249" s="309">
        <f t="shared" si="220"/>
        <v>0</v>
      </c>
      <c r="OMV249" s="309">
        <f t="shared" si="220"/>
        <v>0</v>
      </c>
      <c r="OMW249" s="309">
        <f t="shared" si="220"/>
        <v>0</v>
      </c>
      <c r="OMX249" s="309">
        <f t="shared" si="220"/>
        <v>0</v>
      </c>
      <c r="OMY249" s="309">
        <f t="shared" si="220"/>
        <v>0</v>
      </c>
      <c r="OMZ249" s="309">
        <f t="shared" si="220"/>
        <v>0</v>
      </c>
      <c r="ONA249" s="309">
        <f t="shared" si="220"/>
        <v>0</v>
      </c>
      <c r="ONB249" s="309">
        <f t="shared" si="220"/>
        <v>0</v>
      </c>
      <c r="ONC249" s="309">
        <f t="shared" si="220"/>
        <v>0</v>
      </c>
      <c r="OND249" s="309">
        <f t="shared" si="220"/>
        <v>0</v>
      </c>
      <c r="ONE249" s="309">
        <f t="shared" si="220"/>
        <v>0</v>
      </c>
      <c r="ONF249" s="309">
        <f t="shared" si="220"/>
        <v>0</v>
      </c>
      <c r="ONG249" s="309">
        <f t="shared" si="220"/>
        <v>0</v>
      </c>
      <c r="ONH249" s="309">
        <f t="shared" si="220"/>
        <v>0</v>
      </c>
      <c r="ONI249" s="309">
        <f t="shared" si="220"/>
        <v>0</v>
      </c>
      <c r="ONJ249" s="309">
        <f t="shared" si="220"/>
        <v>0</v>
      </c>
      <c r="ONK249" s="309">
        <f t="shared" si="220"/>
        <v>0</v>
      </c>
      <c r="ONL249" s="309">
        <f t="shared" si="220"/>
        <v>0</v>
      </c>
      <c r="ONM249" s="309">
        <f t="shared" si="220"/>
        <v>0</v>
      </c>
      <c r="ONN249" s="309">
        <f t="shared" si="220"/>
        <v>0</v>
      </c>
      <c r="ONO249" s="309">
        <f t="shared" si="220"/>
        <v>0</v>
      </c>
      <c r="ONP249" s="309">
        <f t="shared" si="220"/>
        <v>0</v>
      </c>
      <c r="ONQ249" s="309">
        <f t="shared" si="220"/>
        <v>0</v>
      </c>
      <c r="ONR249" s="309">
        <f t="shared" si="220"/>
        <v>0</v>
      </c>
      <c r="ONS249" s="309">
        <f t="shared" si="220"/>
        <v>0</v>
      </c>
      <c r="ONT249" s="309">
        <f t="shared" si="220"/>
        <v>0</v>
      </c>
      <c r="ONU249" s="309">
        <f t="shared" si="220"/>
        <v>0</v>
      </c>
      <c r="ONV249" s="309">
        <f t="shared" si="220"/>
        <v>0</v>
      </c>
      <c r="ONW249" s="309">
        <f t="shared" si="220"/>
        <v>0</v>
      </c>
      <c r="ONX249" s="309">
        <f t="shared" si="220"/>
        <v>0</v>
      </c>
      <c r="ONY249" s="309">
        <f t="shared" si="220"/>
        <v>0</v>
      </c>
      <c r="ONZ249" s="309">
        <f t="shared" si="220"/>
        <v>0</v>
      </c>
      <c r="OOA249" s="309">
        <f t="shared" si="220"/>
        <v>0</v>
      </c>
      <c r="OOB249" s="309">
        <f t="shared" si="220"/>
        <v>0</v>
      </c>
      <c r="OOC249" s="309">
        <f t="shared" si="220"/>
        <v>0</v>
      </c>
      <c r="OOD249" s="309">
        <f t="shared" si="220"/>
        <v>0</v>
      </c>
      <c r="OOE249" s="309">
        <f t="shared" si="220"/>
        <v>0</v>
      </c>
      <c r="OOF249" s="309">
        <f t="shared" si="220"/>
        <v>0</v>
      </c>
      <c r="OOG249" s="309">
        <f t="shared" si="220"/>
        <v>0</v>
      </c>
      <c r="OOH249" s="309">
        <f t="shared" si="220"/>
        <v>0</v>
      </c>
      <c r="OOI249" s="309">
        <f t="shared" si="220"/>
        <v>0</v>
      </c>
      <c r="OOJ249" s="309">
        <f t="shared" si="220"/>
        <v>0</v>
      </c>
      <c r="OOK249" s="309">
        <f t="shared" si="220"/>
        <v>0</v>
      </c>
      <c r="OOL249" s="309">
        <f t="shared" si="220"/>
        <v>0</v>
      </c>
      <c r="OOM249" s="309">
        <f t="shared" si="220"/>
        <v>0</v>
      </c>
      <c r="OON249" s="309">
        <f t="shared" ref="OON249:OQY249" si="221">OON208</f>
        <v>0</v>
      </c>
      <c r="OOO249" s="309">
        <f t="shared" si="221"/>
        <v>0</v>
      </c>
      <c r="OOP249" s="309">
        <f t="shared" si="221"/>
        <v>0</v>
      </c>
      <c r="OOQ249" s="309">
        <f t="shared" si="221"/>
        <v>0</v>
      </c>
      <c r="OOR249" s="309">
        <f t="shared" si="221"/>
        <v>0</v>
      </c>
      <c r="OOS249" s="309">
        <f t="shared" si="221"/>
        <v>0</v>
      </c>
      <c r="OOT249" s="309">
        <f t="shared" si="221"/>
        <v>0</v>
      </c>
      <c r="OOU249" s="309">
        <f t="shared" si="221"/>
        <v>0</v>
      </c>
      <c r="OOV249" s="309">
        <f t="shared" si="221"/>
        <v>0</v>
      </c>
      <c r="OOW249" s="309">
        <f t="shared" si="221"/>
        <v>0</v>
      </c>
      <c r="OOX249" s="309">
        <f t="shared" si="221"/>
        <v>0</v>
      </c>
      <c r="OOY249" s="309">
        <f t="shared" si="221"/>
        <v>0</v>
      </c>
      <c r="OOZ249" s="309">
        <f t="shared" si="221"/>
        <v>0</v>
      </c>
      <c r="OPA249" s="309">
        <f t="shared" si="221"/>
        <v>0</v>
      </c>
      <c r="OPB249" s="309">
        <f t="shared" si="221"/>
        <v>0</v>
      </c>
      <c r="OPC249" s="309">
        <f t="shared" si="221"/>
        <v>0</v>
      </c>
      <c r="OPD249" s="309">
        <f t="shared" si="221"/>
        <v>0</v>
      </c>
      <c r="OPE249" s="309">
        <f t="shared" si="221"/>
        <v>0</v>
      </c>
      <c r="OPF249" s="309">
        <f t="shared" si="221"/>
        <v>0</v>
      </c>
      <c r="OPG249" s="309">
        <f t="shared" si="221"/>
        <v>0</v>
      </c>
      <c r="OPH249" s="309">
        <f t="shared" si="221"/>
        <v>0</v>
      </c>
      <c r="OPI249" s="309">
        <f t="shared" si="221"/>
        <v>0</v>
      </c>
      <c r="OPJ249" s="309">
        <f t="shared" si="221"/>
        <v>0</v>
      </c>
      <c r="OPK249" s="309">
        <f t="shared" si="221"/>
        <v>0</v>
      </c>
      <c r="OPL249" s="309">
        <f t="shared" si="221"/>
        <v>0</v>
      </c>
      <c r="OPM249" s="309">
        <f t="shared" si="221"/>
        <v>0</v>
      </c>
      <c r="OPN249" s="309">
        <f t="shared" si="221"/>
        <v>0</v>
      </c>
      <c r="OPO249" s="309">
        <f t="shared" si="221"/>
        <v>0</v>
      </c>
      <c r="OPP249" s="309">
        <f t="shared" si="221"/>
        <v>0</v>
      </c>
      <c r="OPQ249" s="309">
        <f t="shared" si="221"/>
        <v>0</v>
      </c>
      <c r="OPR249" s="309">
        <f t="shared" si="221"/>
        <v>0</v>
      </c>
      <c r="OPS249" s="309">
        <f t="shared" si="221"/>
        <v>0</v>
      </c>
      <c r="OPT249" s="309">
        <f t="shared" si="221"/>
        <v>0</v>
      </c>
      <c r="OPU249" s="309">
        <f t="shared" si="221"/>
        <v>0</v>
      </c>
      <c r="OPV249" s="309">
        <f t="shared" si="221"/>
        <v>0</v>
      </c>
      <c r="OPW249" s="309">
        <f t="shared" si="221"/>
        <v>0</v>
      </c>
      <c r="OPX249" s="309">
        <f t="shared" si="221"/>
        <v>0</v>
      </c>
      <c r="OPY249" s="309">
        <f t="shared" si="221"/>
        <v>0</v>
      </c>
      <c r="OPZ249" s="309">
        <f t="shared" si="221"/>
        <v>0</v>
      </c>
      <c r="OQA249" s="309">
        <f t="shared" si="221"/>
        <v>0</v>
      </c>
      <c r="OQB249" s="309">
        <f t="shared" si="221"/>
        <v>0</v>
      </c>
      <c r="OQC249" s="309">
        <f t="shared" si="221"/>
        <v>0</v>
      </c>
      <c r="OQD249" s="309">
        <f t="shared" si="221"/>
        <v>0</v>
      </c>
      <c r="OQE249" s="309">
        <f t="shared" si="221"/>
        <v>0</v>
      </c>
      <c r="OQF249" s="309">
        <f t="shared" si="221"/>
        <v>0</v>
      </c>
      <c r="OQG249" s="309">
        <f t="shared" si="221"/>
        <v>0</v>
      </c>
      <c r="OQH249" s="309">
        <f t="shared" si="221"/>
        <v>0</v>
      </c>
      <c r="OQI249" s="309">
        <f t="shared" si="221"/>
        <v>0</v>
      </c>
      <c r="OQJ249" s="309">
        <f t="shared" si="221"/>
        <v>0</v>
      </c>
      <c r="OQK249" s="309">
        <f t="shared" si="221"/>
        <v>0</v>
      </c>
      <c r="OQL249" s="309">
        <f t="shared" si="221"/>
        <v>0</v>
      </c>
      <c r="OQM249" s="309">
        <f t="shared" si="221"/>
        <v>0</v>
      </c>
      <c r="OQN249" s="309">
        <f t="shared" si="221"/>
        <v>0</v>
      </c>
      <c r="OQO249" s="309">
        <f t="shared" si="221"/>
        <v>0</v>
      </c>
      <c r="OQP249" s="309">
        <f t="shared" si="221"/>
        <v>0</v>
      </c>
      <c r="OQQ249" s="309">
        <f t="shared" si="221"/>
        <v>0</v>
      </c>
      <c r="OQR249" s="309">
        <f t="shared" si="221"/>
        <v>0</v>
      </c>
      <c r="OQS249" s="309">
        <f t="shared" si="221"/>
        <v>0</v>
      </c>
      <c r="OQT249" s="309">
        <f t="shared" si="221"/>
        <v>0</v>
      </c>
      <c r="OQU249" s="309">
        <f t="shared" si="221"/>
        <v>0</v>
      </c>
      <c r="OQV249" s="309">
        <f t="shared" si="221"/>
        <v>0</v>
      </c>
      <c r="OQW249" s="309">
        <f t="shared" si="221"/>
        <v>0</v>
      </c>
      <c r="OQX249" s="309">
        <f t="shared" si="221"/>
        <v>0</v>
      </c>
      <c r="OQY249" s="309">
        <f t="shared" si="221"/>
        <v>0</v>
      </c>
      <c r="OQZ249" s="309">
        <f t="shared" ref="OQZ249:OTK249" si="222">OQZ208</f>
        <v>0</v>
      </c>
      <c r="ORA249" s="309">
        <f t="shared" si="222"/>
        <v>0</v>
      </c>
      <c r="ORB249" s="309">
        <f t="shared" si="222"/>
        <v>0</v>
      </c>
      <c r="ORC249" s="309">
        <f t="shared" si="222"/>
        <v>0</v>
      </c>
      <c r="ORD249" s="309">
        <f t="shared" si="222"/>
        <v>0</v>
      </c>
      <c r="ORE249" s="309">
        <f t="shared" si="222"/>
        <v>0</v>
      </c>
      <c r="ORF249" s="309">
        <f t="shared" si="222"/>
        <v>0</v>
      </c>
      <c r="ORG249" s="309">
        <f t="shared" si="222"/>
        <v>0</v>
      </c>
      <c r="ORH249" s="309">
        <f t="shared" si="222"/>
        <v>0</v>
      </c>
      <c r="ORI249" s="309">
        <f t="shared" si="222"/>
        <v>0</v>
      </c>
      <c r="ORJ249" s="309">
        <f t="shared" si="222"/>
        <v>0</v>
      </c>
      <c r="ORK249" s="309">
        <f t="shared" si="222"/>
        <v>0</v>
      </c>
      <c r="ORL249" s="309">
        <f t="shared" si="222"/>
        <v>0</v>
      </c>
      <c r="ORM249" s="309">
        <f t="shared" si="222"/>
        <v>0</v>
      </c>
      <c r="ORN249" s="309">
        <f t="shared" si="222"/>
        <v>0</v>
      </c>
      <c r="ORO249" s="309">
        <f t="shared" si="222"/>
        <v>0</v>
      </c>
      <c r="ORP249" s="309">
        <f t="shared" si="222"/>
        <v>0</v>
      </c>
      <c r="ORQ249" s="309">
        <f t="shared" si="222"/>
        <v>0</v>
      </c>
      <c r="ORR249" s="309">
        <f t="shared" si="222"/>
        <v>0</v>
      </c>
      <c r="ORS249" s="309">
        <f t="shared" si="222"/>
        <v>0</v>
      </c>
      <c r="ORT249" s="309">
        <f t="shared" si="222"/>
        <v>0</v>
      </c>
      <c r="ORU249" s="309">
        <f t="shared" si="222"/>
        <v>0</v>
      </c>
      <c r="ORV249" s="309">
        <f t="shared" si="222"/>
        <v>0</v>
      </c>
      <c r="ORW249" s="309">
        <f t="shared" si="222"/>
        <v>0</v>
      </c>
      <c r="ORX249" s="309">
        <f t="shared" si="222"/>
        <v>0</v>
      </c>
      <c r="ORY249" s="309">
        <f t="shared" si="222"/>
        <v>0</v>
      </c>
      <c r="ORZ249" s="309">
        <f t="shared" si="222"/>
        <v>0</v>
      </c>
      <c r="OSA249" s="309">
        <f t="shared" si="222"/>
        <v>0</v>
      </c>
      <c r="OSB249" s="309">
        <f t="shared" si="222"/>
        <v>0</v>
      </c>
      <c r="OSC249" s="309">
        <f t="shared" si="222"/>
        <v>0</v>
      </c>
      <c r="OSD249" s="309">
        <f t="shared" si="222"/>
        <v>0</v>
      </c>
      <c r="OSE249" s="309">
        <f t="shared" si="222"/>
        <v>0</v>
      </c>
      <c r="OSF249" s="309">
        <f t="shared" si="222"/>
        <v>0</v>
      </c>
      <c r="OSG249" s="309">
        <f t="shared" si="222"/>
        <v>0</v>
      </c>
      <c r="OSH249" s="309">
        <f t="shared" si="222"/>
        <v>0</v>
      </c>
      <c r="OSI249" s="309">
        <f t="shared" si="222"/>
        <v>0</v>
      </c>
      <c r="OSJ249" s="309">
        <f t="shared" si="222"/>
        <v>0</v>
      </c>
      <c r="OSK249" s="309">
        <f t="shared" si="222"/>
        <v>0</v>
      </c>
      <c r="OSL249" s="309">
        <f t="shared" si="222"/>
        <v>0</v>
      </c>
      <c r="OSM249" s="309">
        <f t="shared" si="222"/>
        <v>0</v>
      </c>
      <c r="OSN249" s="309">
        <f t="shared" si="222"/>
        <v>0</v>
      </c>
      <c r="OSO249" s="309">
        <f t="shared" si="222"/>
        <v>0</v>
      </c>
      <c r="OSP249" s="309">
        <f t="shared" si="222"/>
        <v>0</v>
      </c>
      <c r="OSQ249" s="309">
        <f t="shared" si="222"/>
        <v>0</v>
      </c>
      <c r="OSR249" s="309">
        <f t="shared" si="222"/>
        <v>0</v>
      </c>
      <c r="OSS249" s="309">
        <f t="shared" si="222"/>
        <v>0</v>
      </c>
      <c r="OST249" s="309">
        <f t="shared" si="222"/>
        <v>0</v>
      </c>
      <c r="OSU249" s="309">
        <f t="shared" si="222"/>
        <v>0</v>
      </c>
      <c r="OSV249" s="309">
        <f t="shared" si="222"/>
        <v>0</v>
      </c>
      <c r="OSW249" s="309">
        <f t="shared" si="222"/>
        <v>0</v>
      </c>
      <c r="OSX249" s="309">
        <f t="shared" si="222"/>
        <v>0</v>
      </c>
      <c r="OSY249" s="309">
        <f t="shared" si="222"/>
        <v>0</v>
      </c>
      <c r="OSZ249" s="309">
        <f t="shared" si="222"/>
        <v>0</v>
      </c>
      <c r="OTA249" s="309">
        <f t="shared" si="222"/>
        <v>0</v>
      </c>
      <c r="OTB249" s="309">
        <f t="shared" si="222"/>
        <v>0</v>
      </c>
      <c r="OTC249" s="309">
        <f t="shared" si="222"/>
        <v>0</v>
      </c>
      <c r="OTD249" s="309">
        <f t="shared" si="222"/>
        <v>0</v>
      </c>
      <c r="OTE249" s="309">
        <f t="shared" si="222"/>
        <v>0</v>
      </c>
      <c r="OTF249" s="309">
        <f t="shared" si="222"/>
        <v>0</v>
      </c>
      <c r="OTG249" s="309">
        <f t="shared" si="222"/>
        <v>0</v>
      </c>
      <c r="OTH249" s="309">
        <f t="shared" si="222"/>
        <v>0</v>
      </c>
      <c r="OTI249" s="309">
        <f t="shared" si="222"/>
        <v>0</v>
      </c>
      <c r="OTJ249" s="309">
        <f t="shared" si="222"/>
        <v>0</v>
      </c>
      <c r="OTK249" s="309">
        <f t="shared" si="222"/>
        <v>0</v>
      </c>
      <c r="OTL249" s="309">
        <f t="shared" ref="OTL249:OVW249" si="223">OTL208</f>
        <v>0</v>
      </c>
      <c r="OTM249" s="309">
        <f t="shared" si="223"/>
        <v>0</v>
      </c>
      <c r="OTN249" s="309">
        <f t="shared" si="223"/>
        <v>0</v>
      </c>
      <c r="OTO249" s="309">
        <f t="shared" si="223"/>
        <v>0</v>
      </c>
      <c r="OTP249" s="309">
        <f t="shared" si="223"/>
        <v>0</v>
      </c>
      <c r="OTQ249" s="309">
        <f t="shared" si="223"/>
        <v>0</v>
      </c>
      <c r="OTR249" s="309">
        <f t="shared" si="223"/>
        <v>0</v>
      </c>
      <c r="OTS249" s="309">
        <f t="shared" si="223"/>
        <v>0</v>
      </c>
      <c r="OTT249" s="309">
        <f t="shared" si="223"/>
        <v>0</v>
      </c>
      <c r="OTU249" s="309">
        <f t="shared" si="223"/>
        <v>0</v>
      </c>
      <c r="OTV249" s="309">
        <f t="shared" si="223"/>
        <v>0</v>
      </c>
      <c r="OTW249" s="309">
        <f t="shared" si="223"/>
        <v>0</v>
      </c>
      <c r="OTX249" s="309">
        <f t="shared" si="223"/>
        <v>0</v>
      </c>
      <c r="OTY249" s="309">
        <f t="shared" si="223"/>
        <v>0</v>
      </c>
      <c r="OTZ249" s="309">
        <f t="shared" si="223"/>
        <v>0</v>
      </c>
      <c r="OUA249" s="309">
        <f t="shared" si="223"/>
        <v>0</v>
      </c>
      <c r="OUB249" s="309">
        <f t="shared" si="223"/>
        <v>0</v>
      </c>
      <c r="OUC249" s="309">
        <f t="shared" si="223"/>
        <v>0</v>
      </c>
      <c r="OUD249" s="309">
        <f t="shared" si="223"/>
        <v>0</v>
      </c>
      <c r="OUE249" s="309">
        <f t="shared" si="223"/>
        <v>0</v>
      </c>
      <c r="OUF249" s="309">
        <f t="shared" si="223"/>
        <v>0</v>
      </c>
      <c r="OUG249" s="309">
        <f t="shared" si="223"/>
        <v>0</v>
      </c>
      <c r="OUH249" s="309">
        <f t="shared" si="223"/>
        <v>0</v>
      </c>
      <c r="OUI249" s="309">
        <f t="shared" si="223"/>
        <v>0</v>
      </c>
      <c r="OUJ249" s="309">
        <f t="shared" si="223"/>
        <v>0</v>
      </c>
      <c r="OUK249" s="309">
        <f t="shared" si="223"/>
        <v>0</v>
      </c>
      <c r="OUL249" s="309">
        <f t="shared" si="223"/>
        <v>0</v>
      </c>
      <c r="OUM249" s="309">
        <f t="shared" si="223"/>
        <v>0</v>
      </c>
      <c r="OUN249" s="309">
        <f t="shared" si="223"/>
        <v>0</v>
      </c>
      <c r="OUO249" s="309">
        <f t="shared" si="223"/>
        <v>0</v>
      </c>
      <c r="OUP249" s="309">
        <f t="shared" si="223"/>
        <v>0</v>
      </c>
      <c r="OUQ249" s="309">
        <f t="shared" si="223"/>
        <v>0</v>
      </c>
      <c r="OUR249" s="309">
        <f t="shared" si="223"/>
        <v>0</v>
      </c>
      <c r="OUS249" s="309">
        <f t="shared" si="223"/>
        <v>0</v>
      </c>
      <c r="OUT249" s="309">
        <f t="shared" si="223"/>
        <v>0</v>
      </c>
      <c r="OUU249" s="309">
        <f t="shared" si="223"/>
        <v>0</v>
      </c>
      <c r="OUV249" s="309">
        <f t="shared" si="223"/>
        <v>0</v>
      </c>
      <c r="OUW249" s="309">
        <f t="shared" si="223"/>
        <v>0</v>
      </c>
      <c r="OUX249" s="309">
        <f t="shared" si="223"/>
        <v>0</v>
      </c>
      <c r="OUY249" s="309">
        <f t="shared" si="223"/>
        <v>0</v>
      </c>
      <c r="OUZ249" s="309">
        <f t="shared" si="223"/>
        <v>0</v>
      </c>
      <c r="OVA249" s="309">
        <f t="shared" si="223"/>
        <v>0</v>
      </c>
      <c r="OVB249" s="309">
        <f t="shared" si="223"/>
        <v>0</v>
      </c>
      <c r="OVC249" s="309">
        <f t="shared" si="223"/>
        <v>0</v>
      </c>
      <c r="OVD249" s="309">
        <f t="shared" si="223"/>
        <v>0</v>
      </c>
      <c r="OVE249" s="309">
        <f t="shared" si="223"/>
        <v>0</v>
      </c>
      <c r="OVF249" s="309">
        <f t="shared" si="223"/>
        <v>0</v>
      </c>
      <c r="OVG249" s="309">
        <f t="shared" si="223"/>
        <v>0</v>
      </c>
      <c r="OVH249" s="309">
        <f t="shared" si="223"/>
        <v>0</v>
      </c>
      <c r="OVI249" s="309">
        <f t="shared" si="223"/>
        <v>0</v>
      </c>
      <c r="OVJ249" s="309">
        <f t="shared" si="223"/>
        <v>0</v>
      </c>
      <c r="OVK249" s="309">
        <f t="shared" si="223"/>
        <v>0</v>
      </c>
      <c r="OVL249" s="309">
        <f t="shared" si="223"/>
        <v>0</v>
      </c>
      <c r="OVM249" s="309">
        <f t="shared" si="223"/>
        <v>0</v>
      </c>
      <c r="OVN249" s="309">
        <f t="shared" si="223"/>
        <v>0</v>
      </c>
      <c r="OVO249" s="309">
        <f t="shared" si="223"/>
        <v>0</v>
      </c>
      <c r="OVP249" s="309">
        <f t="shared" si="223"/>
        <v>0</v>
      </c>
      <c r="OVQ249" s="309">
        <f t="shared" si="223"/>
        <v>0</v>
      </c>
      <c r="OVR249" s="309">
        <f t="shared" si="223"/>
        <v>0</v>
      </c>
      <c r="OVS249" s="309">
        <f t="shared" si="223"/>
        <v>0</v>
      </c>
      <c r="OVT249" s="309">
        <f t="shared" si="223"/>
        <v>0</v>
      </c>
      <c r="OVU249" s="309">
        <f t="shared" si="223"/>
        <v>0</v>
      </c>
      <c r="OVV249" s="309">
        <f t="shared" si="223"/>
        <v>0</v>
      </c>
      <c r="OVW249" s="309">
        <f t="shared" si="223"/>
        <v>0</v>
      </c>
      <c r="OVX249" s="309">
        <f t="shared" ref="OVX249:OYI249" si="224">OVX208</f>
        <v>0</v>
      </c>
      <c r="OVY249" s="309">
        <f t="shared" si="224"/>
        <v>0</v>
      </c>
      <c r="OVZ249" s="309">
        <f t="shared" si="224"/>
        <v>0</v>
      </c>
      <c r="OWA249" s="309">
        <f t="shared" si="224"/>
        <v>0</v>
      </c>
      <c r="OWB249" s="309">
        <f t="shared" si="224"/>
        <v>0</v>
      </c>
      <c r="OWC249" s="309">
        <f t="shared" si="224"/>
        <v>0</v>
      </c>
      <c r="OWD249" s="309">
        <f t="shared" si="224"/>
        <v>0</v>
      </c>
      <c r="OWE249" s="309">
        <f t="shared" si="224"/>
        <v>0</v>
      </c>
      <c r="OWF249" s="309">
        <f t="shared" si="224"/>
        <v>0</v>
      </c>
      <c r="OWG249" s="309">
        <f t="shared" si="224"/>
        <v>0</v>
      </c>
      <c r="OWH249" s="309">
        <f t="shared" si="224"/>
        <v>0</v>
      </c>
      <c r="OWI249" s="309">
        <f t="shared" si="224"/>
        <v>0</v>
      </c>
      <c r="OWJ249" s="309">
        <f t="shared" si="224"/>
        <v>0</v>
      </c>
      <c r="OWK249" s="309">
        <f t="shared" si="224"/>
        <v>0</v>
      </c>
      <c r="OWL249" s="309">
        <f t="shared" si="224"/>
        <v>0</v>
      </c>
      <c r="OWM249" s="309">
        <f t="shared" si="224"/>
        <v>0</v>
      </c>
      <c r="OWN249" s="309">
        <f t="shared" si="224"/>
        <v>0</v>
      </c>
      <c r="OWO249" s="309">
        <f t="shared" si="224"/>
        <v>0</v>
      </c>
      <c r="OWP249" s="309">
        <f t="shared" si="224"/>
        <v>0</v>
      </c>
      <c r="OWQ249" s="309">
        <f t="shared" si="224"/>
        <v>0</v>
      </c>
      <c r="OWR249" s="309">
        <f t="shared" si="224"/>
        <v>0</v>
      </c>
      <c r="OWS249" s="309">
        <f t="shared" si="224"/>
        <v>0</v>
      </c>
      <c r="OWT249" s="309">
        <f t="shared" si="224"/>
        <v>0</v>
      </c>
      <c r="OWU249" s="309">
        <f t="shared" si="224"/>
        <v>0</v>
      </c>
      <c r="OWV249" s="309">
        <f t="shared" si="224"/>
        <v>0</v>
      </c>
      <c r="OWW249" s="309">
        <f t="shared" si="224"/>
        <v>0</v>
      </c>
      <c r="OWX249" s="309">
        <f t="shared" si="224"/>
        <v>0</v>
      </c>
      <c r="OWY249" s="309">
        <f t="shared" si="224"/>
        <v>0</v>
      </c>
      <c r="OWZ249" s="309">
        <f t="shared" si="224"/>
        <v>0</v>
      </c>
      <c r="OXA249" s="309">
        <f t="shared" si="224"/>
        <v>0</v>
      </c>
      <c r="OXB249" s="309">
        <f t="shared" si="224"/>
        <v>0</v>
      </c>
      <c r="OXC249" s="309">
        <f t="shared" si="224"/>
        <v>0</v>
      </c>
      <c r="OXD249" s="309">
        <f t="shared" si="224"/>
        <v>0</v>
      </c>
      <c r="OXE249" s="309">
        <f t="shared" si="224"/>
        <v>0</v>
      </c>
      <c r="OXF249" s="309">
        <f t="shared" si="224"/>
        <v>0</v>
      </c>
      <c r="OXG249" s="309">
        <f t="shared" si="224"/>
        <v>0</v>
      </c>
      <c r="OXH249" s="309">
        <f t="shared" si="224"/>
        <v>0</v>
      </c>
      <c r="OXI249" s="309">
        <f t="shared" si="224"/>
        <v>0</v>
      </c>
      <c r="OXJ249" s="309">
        <f t="shared" si="224"/>
        <v>0</v>
      </c>
      <c r="OXK249" s="309">
        <f t="shared" si="224"/>
        <v>0</v>
      </c>
      <c r="OXL249" s="309">
        <f t="shared" si="224"/>
        <v>0</v>
      </c>
      <c r="OXM249" s="309">
        <f t="shared" si="224"/>
        <v>0</v>
      </c>
      <c r="OXN249" s="309">
        <f t="shared" si="224"/>
        <v>0</v>
      </c>
      <c r="OXO249" s="309">
        <f t="shared" si="224"/>
        <v>0</v>
      </c>
      <c r="OXP249" s="309">
        <f t="shared" si="224"/>
        <v>0</v>
      </c>
      <c r="OXQ249" s="309">
        <f t="shared" si="224"/>
        <v>0</v>
      </c>
      <c r="OXR249" s="309">
        <f t="shared" si="224"/>
        <v>0</v>
      </c>
      <c r="OXS249" s="309">
        <f t="shared" si="224"/>
        <v>0</v>
      </c>
      <c r="OXT249" s="309">
        <f t="shared" si="224"/>
        <v>0</v>
      </c>
      <c r="OXU249" s="309">
        <f t="shared" si="224"/>
        <v>0</v>
      </c>
      <c r="OXV249" s="309">
        <f t="shared" si="224"/>
        <v>0</v>
      </c>
      <c r="OXW249" s="309">
        <f t="shared" si="224"/>
        <v>0</v>
      </c>
      <c r="OXX249" s="309">
        <f t="shared" si="224"/>
        <v>0</v>
      </c>
      <c r="OXY249" s="309">
        <f t="shared" si="224"/>
        <v>0</v>
      </c>
      <c r="OXZ249" s="309">
        <f t="shared" si="224"/>
        <v>0</v>
      </c>
      <c r="OYA249" s="309">
        <f t="shared" si="224"/>
        <v>0</v>
      </c>
      <c r="OYB249" s="309">
        <f t="shared" si="224"/>
        <v>0</v>
      </c>
      <c r="OYC249" s="309">
        <f t="shared" si="224"/>
        <v>0</v>
      </c>
      <c r="OYD249" s="309">
        <f t="shared" si="224"/>
        <v>0</v>
      </c>
      <c r="OYE249" s="309">
        <f t="shared" si="224"/>
        <v>0</v>
      </c>
      <c r="OYF249" s="309">
        <f t="shared" si="224"/>
        <v>0</v>
      </c>
      <c r="OYG249" s="309">
        <f t="shared" si="224"/>
        <v>0</v>
      </c>
      <c r="OYH249" s="309">
        <f t="shared" si="224"/>
        <v>0</v>
      </c>
      <c r="OYI249" s="309">
        <f t="shared" si="224"/>
        <v>0</v>
      </c>
      <c r="OYJ249" s="309">
        <f t="shared" ref="OYJ249:PAU249" si="225">OYJ208</f>
        <v>0</v>
      </c>
      <c r="OYK249" s="309">
        <f t="shared" si="225"/>
        <v>0</v>
      </c>
      <c r="OYL249" s="309">
        <f t="shared" si="225"/>
        <v>0</v>
      </c>
      <c r="OYM249" s="309">
        <f t="shared" si="225"/>
        <v>0</v>
      </c>
      <c r="OYN249" s="309">
        <f t="shared" si="225"/>
        <v>0</v>
      </c>
      <c r="OYO249" s="309">
        <f t="shared" si="225"/>
        <v>0</v>
      </c>
      <c r="OYP249" s="309">
        <f t="shared" si="225"/>
        <v>0</v>
      </c>
      <c r="OYQ249" s="309">
        <f t="shared" si="225"/>
        <v>0</v>
      </c>
      <c r="OYR249" s="309">
        <f t="shared" si="225"/>
        <v>0</v>
      </c>
      <c r="OYS249" s="309">
        <f t="shared" si="225"/>
        <v>0</v>
      </c>
      <c r="OYT249" s="309">
        <f t="shared" si="225"/>
        <v>0</v>
      </c>
      <c r="OYU249" s="309">
        <f t="shared" si="225"/>
        <v>0</v>
      </c>
      <c r="OYV249" s="309">
        <f t="shared" si="225"/>
        <v>0</v>
      </c>
      <c r="OYW249" s="309">
        <f t="shared" si="225"/>
        <v>0</v>
      </c>
      <c r="OYX249" s="309">
        <f t="shared" si="225"/>
        <v>0</v>
      </c>
      <c r="OYY249" s="309">
        <f t="shared" si="225"/>
        <v>0</v>
      </c>
      <c r="OYZ249" s="309">
        <f t="shared" si="225"/>
        <v>0</v>
      </c>
      <c r="OZA249" s="309">
        <f t="shared" si="225"/>
        <v>0</v>
      </c>
      <c r="OZB249" s="309">
        <f t="shared" si="225"/>
        <v>0</v>
      </c>
      <c r="OZC249" s="309">
        <f t="shared" si="225"/>
        <v>0</v>
      </c>
      <c r="OZD249" s="309">
        <f t="shared" si="225"/>
        <v>0</v>
      </c>
      <c r="OZE249" s="309">
        <f t="shared" si="225"/>
        <v>0</v>
      </c>
      <c r="OZF249" s="309">
        <f t="shared" si="225"/>
        <v>0</v>
      </c>
      <c r="OZG249" s="309">
        <f t="shared" si="225"/>
        <v>0</v>
      </c>
      <c r="OZH249" s="309">
        <f t="shared" si="225"/>
        <v>0</v>
      </c>
      <c r="OZI249" s="309">
        <f t="shared" si="225"/>
        <v>0</v>
      </c>
      <c r="OZJ249" s="309">
        <f t="shared" si="225"/>
        <v>0</v>
      </c>
      <c r="OZK249" s="309">
        <f t="shared" si="225"/>
        <v>0</v>
      </c>
      <c r="OZL249" s="309">
        <f t="shared" si="225"/>
        <v>0</v>
      </c>
      <c r="OZM249" s="309">
        <f t="shared" si="225"/>
        <v>0</v>
      </c>
      <c r="OZN249" s="309">
        <f t="shared" si="225"/>
        <v>0</v>
      </c>
      <c r="OZO249" s="309">
        <f t="shared" si="225"/>
        <v>0</v>
      </c>
      <c r="OZP249" s="309">
        <f t="shared" si="225"/>
        <v>0</v>
      </c>
      <c r="OZQ249" s="309">
        <f t="shared" si="225"/>
        <v>0</v>
      </c>
      <c r="OZR249" s="309">
        <f t="shared" si="225"/>
        <v>0</v>
      </c>
      <c r="OZS249" s="309">
        <f t="shared" si="225"/>
        <v>0</v>
      </c>
      <c r="OZT249" s="309">
        <f t="shared" si="225"/>
        <v>0</v>
      </c>
      <c r="OZU249" s="309">
        <f t="shared" si="225"/>
        <v>0</v>
      </c>
      <c r="OZV249" s="309">
        <f t="shared" si="225"/>
        <v>0</v>
      </c>
      <c r="OZW249" s="309">
        <f t="shared" si="225"/>
        <v>0</v>
      </c>
      <c r="OZX249" s="309">
        <f t="shared" si="225"/>
        <v>0</v>
      </c>
      <c r="OZY249" s="309">
        <f t="shared" si="225"/>
        <v>0</v>
      </c>
      <c r="OZZ249" s="309">
        <f t="shared" si="225"/>
        <v>0</v>
      </c>
      <c r="PAA249" s="309">
        <f t="shared" si="225"/>
        <v>0</v>
      </c>
      <c r="PAB249" s="309">
        <f t="shared" si="225"/>
        <v>0</v>
      </c>
      <c r="PAC249" s="309">
        <f t="shared" si="225"/>
        <v>0</v>
      </c>
      <c r="PAD249" s="309">
        <f t="shared" si="225"/>
        <v>0</v>
      </c>
      <c r="PAE249" s="309">
        <f t="shared" si="225"/>
        <v>0</v>
      </c>
      <c r="PAF249" s="309">
        <f t="shared" si="225"/>
        <v>0</v>
      </c>
      <c r="PAG249" s="309">
        <f t="shared" si="225"/>
        <v>0</v>
      </c>
      <c r="PAH249" s="309">
        <f t="shared" si="225"/>
        <v>0</v>
      </c>
      <c r="PAI249" s="309">
        <f t="shared" si="225"/>
        <v>0</v>
      </c>
      <c r="PAJ249" s="309">
        <f t="shared" si="225"/>
        <v>0</v>
      </c>
      <c r="PAK249" s="309">
        <f t="shared" si="225"/>
        <v>0</v>
      </c>
      <c r="PAL249" s="309">
        <f t="shared" si="225"/>
        <v>0</v>
      </c>
      <c r="PAM249" s="309">
        <f t="shared" si="225"/>
        <v>0</v>
      </c>
      <c r="PAN249" s="309">
        <f t="shared" si="225"/>
        <v>0</v>
      </c>
      <c r="PAO249" s="309">
        <f t="shared" si="225"/>
        <v>0</v>
      </c>
      <c r="PAP249" s="309">
        <f t="shared" si="225"/>
        <v>0</v>
      </c>
      <c r="PAQ249" s="309">
        <f t="shared" si="225"/>
        <v>0</v>
      </c>
      <c r="PAR249" s="309">
        <f t="shared" si="225"/>
        <v>0</v>
      </c>
      <c r="PAS249" s="309">
        <f t="shared" si="225"/>
        <v>0</v>
      </c>
      <c r="PAT249" s="309">
        <f t="shared" si="225"/>
        <v>0</v>
      </c>
      <c r="PAU249" s="309">
        <f t="shared" si="225"/>
        <v>0</v>
      </c>
      <c r="PAV249" s="309">
        <f t="shared" ref="PAV249:PDG249" si="226">PAV208</f>
        <v>0</v>
      </c>
      <c r="PAW249" s="309">
        <f t="shared" si="226"/>
        <v>0</v>
      </c>
      <c r="PAX249" s="309">
        <f t="shared" si="226"/>
        <v>0</v>
      </c>
      <c r="PAY249" s="309">
        <f t="shared" si="226"/>
        <v>0</v>
      </c>
      <c r="PAZ249" s="309">
        <f t="shared" si="226"/>
        <v>0</v>
      </c>
      <c r="PBA249" s="309">
        <f t="shared" si="226"/>
        <v>0</v>
      </c>
      <c r="PBB249" s="309">
        <f t="shared" si="226"/>
        <v>0</v>
      </c>
      <c r="PBC249" s="309">
        <f t="shared" si="226"/>
        <v>0</v>
      </c>
      <c r="PBD249" s="309">
        <f t="shared" si="226"/>
        <v>0</v>
      </c>
      <c r="PBE249" s="309">
        <f t="shared" si="226"/>
        <v>0</v>
      </c>
      <c r="PBF249" s="309">
        <f t="shared" si="226"/>
        <v>0</v>
      </c>
      <c r="PBG249" s="309">
        <f t="shared" si="226"/>
        <v>0</v>
      </c>
      <c r="PBH249" s="309">
        <f t="shared" si="226"/>
        <v>0</v>
      </c>
      <c r="PBI249" s="309">
        <f t="shared" si="226"/>
        <v>0</v>
      </c>
      <c r="PBJ249" s="309">
        <f t="shared" si="226"/>
        <v>0</v>
      </c>
      <c r="PBK249" s="309">
        <f t="shared" si="226"/>
        <v>0</v>
      </c>
      <c r="PBL249" s="309">
        <f t="shared" si="226"/>
        <v>0</v>
      </c>
      <c r="PBM249" s="309">
        <f t="shared" si="226"/>
        <v>0</v>
      </c>
      <c r="PBN249" s="309">
        <f t="shared" si="226"/>
        <v>0</v>
      </c>
      <c r="PBO249" s="309">
        <f t="shared" si="226"/>
        <v>0</v>
      </c>
      <c r="PBP249" s="309">
        <f t="shared" si="226"/>
        <v>0</v>
      </c>
      <c r="PBQ249" s="309">
        <f t="shared" si="226"/>
        <v>0</v>
      </c>
      <c r="PBR249" s="309">
        <f t="shared" si="226"/>
        <v>0</v>
      </c>
      <c r="PBS249" s="309">
        <f t="shared" si="226"/>
        <v>0</v>
      </c>
      <c r="PBT249" s="309">
        <f t="shared" si="226"/>
        <v>0</v>
      </c>
      <c r="PBU249" s="309">
        <f t="shared" si="226"/>
        <v>0</v>
      </c>
      <c r="PBV249" s="309">
        <f t="shared" si="226"/>
        <v>0</v>
      </c>
      <c r="PBW249" s="309">
        <f t="shared" si="226"/>
        <v>0</v>
      </c>
      <c r="PBX249" s="309">
        <f t="shared" si="226"/>
        <v>0</v>
      </c>
      <c r="PBY249" s="309">
        <f t="shared" si="226"/>
        <v>0</v>
      </c>
      <c r="PBZ249" s="309">
        <f t="shared" si="226"/>
        <v>0</v>
      </c>
      <c r="PCA249" s="309">
        <f t="shared" si="226"/>
        <v>0</v>
      </c>
      <c r="PCB249" s="309">
        <f t="shared" si="226"/>
        <v>0</v>
      </c>
      <c r="PCC249" s="309">
        <f t="shared" si="226"/>
        <v>0</v>
      </c>
      <c r="PCD249" s="309">
        <f t="shared" si="226"/>
        <v>0</v>
      </c>
      <c r="PCE249" s="309">
        <f t="shared" si="226"/>
        <v>0</v>
      </c>
      <c r="PCF249" s="309">
        <f t="shared" si="226"/>
        <v>0</v>
      </c>
      <c r="PCG249" s="309">
        <f t="shared" si="226"/>
        <v>0</v>
      </c>
      <c r="PCH249" s="309">
        <f t="shared" si="226"/>
        <v>0</v>
      </c>
      <c r="PCI249" s="309">
        <f t="shared" si="226"/>
        <v>0</v>
      </c>
      <c r="PCJ249" s="309">
        <f t="shared" si="226"/>
        <v>0</v>
      </c>
      <c r="PCK249" s="309">
        <f t="shared" si="226"/>
        <v>0</v>
      </c>
      <c r="PCL249" s="309">
        <f t="shared" si="226"/>
        <v>0</v>
      </c>
      <c r="PCM249" s="309">
        <f t="shared" si="226"/>
        <v>0</v>
      </c>
      <c r="PCN249" s="309">
        <f t="shared" si="226"/>
        <v>0</v>
      </c>
      <c r="PCO249" s="309">
        <f t="shared" si="226"/>
        <v>0</v>
      </c>
      <c r="PCP249" s="309">
        <f t="shared" si="226"/>
        <v>0</v>
      </c>
      <c r="PCQ249" s="309">
        <f t="shared" si="226"/>
        <v>0</v>
      </c>
      <c r="PCR249" s="309">
        <f t="shared" si="226"/>
        <v>0</v>
      </c>
      <c r="PCS249" s="309">
        <f t="shared" si="226"/>
        <v>0</v>
      </c>
      <c r="PCT249" s="309">
        <f t="shared" si="226"/>
        <v>0</v>
      </c>
      <c r="PCU249" s="309">
        <f t="shared" si="226"/>
        <v>0</v>
      </c>
      <c r="PCV249" s="309">
        <f t="shared" si="226"/>
        <v>0</v>
      </c>
      <c r="PCW249" s="309">
        <f t="shared" si="226"/>
        <v>0</v>
      </c>
      <c r="PCX249" s="309">
        <f t="shared" si="226"/>
        <v>0</v>
      </c>
      <c r="PCY249" s="309">
        <f t="shared" si="226"/>
        <v>0</v>
      </c>
      <c r="PCZ249" s="309">
        <f t="shared" si="226"/>
        <v>0</v>
      </c>
      <c r="PDA249" s="309">
        <f t="shared" si="226"/>
        <v>0</v>
      </c>
      <c r="PDB249" s="309">
        <f t="shared" si="226"/>
        <v>0</v>
      </c>
      <c r="PDC249" s="309">
        <f t="shared" si="226"/>
        <v>0</v>
      </c>
      <c r="PDD249" s="309">
        <f t="shared" si="226"/>
        <v>0</v>
      </c>
      <c r="PDE249" s="309">
        <f t="shared" si="226"/>
        <v>0</v>
      </c>
      <c r="PDF249" s="309">
        <f t="shared" si="226"/>
        <v>0</v>
      </c>
      <c r="PDG249" s="309">
        <f t="shared" si="226"/>
        <v>0</v>
      </c>
      <c r="PDH249" s="309">
        <f t="shared" ref="PDH249:PFS249" si="227">PDH208</f>
        <v>0</v>
      </c>
      <c r="PDI249" s="309">
        <f t="shared" si="227"/>
        <v>0</v>
      </c>
      <c r="PDJ249" s="309">
        <f t="shared" si="227"/>
        <v>0</v>
      </c>
      <c r="PDK249" s="309">
        <f t="shared" si="227"/>
        <v>0</v>
      </c>
      <c r="PDL249" s="309">
        <f t="shared" si="227"/>
        <v>0</v>
      </c>
      <c r="PDM249" s="309">
        <f t="shared" si="227"/>
        <v>0</v>
      </c>
      <c r="PDN249" s="309">
        <f t="shared" si="227"/>
        <v>0</v>
      </c>
      <c r="PDO249" s="309">
        <f t="shared" si="227"/>
        <v>0</v>
      </c>
      <c r="PDP249" s="309">
        <f t="shared" si="227"/>
        <v>0</v>
      </c>
      <c r="PDQ249" s="309">
        <f t="shared" si="227"/>
        <v>0</v>
      </c>
      <c r="PDR249" s="309">
        <f t="shared" si="227"/>
        <v>0</v>
      </c>
      <c r="PDS249" s="309">
        <f t="shared" si="227"/>
        <v>0</v>
      </c>
      <c r="PDT249" s="309">
        <f t="shared" si="227"/>
        <v>0</v>
      </c>
      <c r="PDU249" s="309">
        <f t="shared" si="227"/>
        <v>0</v>
      </c>
      <c r="PDV249" s="309">
        <f t="shared" si="227"/>
        <v>0</v>
      </c>
      <c r="PDW249" s="309">
        <f t="shared" si="227"/>
        <v>0</v>
      </c>
      <c r="PDX249" s="309">
        <f t="shared" si="227"/>
        <v>0</v>
      </c>
      <c r="PDY249" s="309">
        <f t="shared" si="227"/>
        <v>0</v>
      </c>
      <c r="PDZ249" s="309">
        <f t="shared" si="227"/>
        <v>0</v>
      </c>
      <c r="PEA249" s="309">
        <f t="shared" si="227"/>
        <v>0</v>
      </c>
      <c r="PEB249" s="309">
        <f t="shared" si="227"/>
        <v>0</v>
      </c>
      <c r="PEC249" s="309">
        <f t="shared" si="227"/>
        <v>0</v>
      </c>
      <c r="PED249" s="309">
        <f t="shared" si="227"/>
        <v>0</v>
      </c>
      <c r="PEE249" s="309">
        <f t="shared" si="227"/>
        <v>0</v>
      </c>
      <c r="PEF249" s="309">
        <f t="shared" si="227"/>
        <v>0</v>
      </c>
      <c r="PEG249" s="309">
        <f t="shared" si="227"/>
        <v>0</v>
      </c>
      <c r="PEH249" s="309">
        <f t="shared" si="227"/>
        <v>0</v>
      </c>
      <c r="PEI249" s="309">
        <f t="shared" si="227"/>
        <v>0</v>
      </c>
      <c r="PEJ249" s="309">
        <f t="shared" si="227"/>
        <v>0</v>
      </c>
      <c r="PEK249" s="309">
        <f t="shared" si="227"/>
        <v>0</v>
      </c>
      <c r="PEL249" s="309">
        <f t="shared" si="227"/>
        <v>0</v>
      </c>
      <c r="PEM249" s="309">
        <f t="shared" si="227"/>
        <v>0</v>
      </c>
      <c r="PEN249" s="309">
        <f t="shared" si="227"/>
        <v>0</v>
      </c>
      <c r="PEO249" s="309">
        <f t="shared" si="227"/>
        <v>0</v>
      </c>
      <c r="PEP249" s="309">
        <f t="shared" si="227"/>
        <v>0</v>
      </c>
      <c r="PEQ249" s="309">
        <f t="shared" si="227"/>
        <v>0</v>
      </c>
      <c r="PER249" s="309">
        <f t="shared" si="227"/>
        <v>0</v>
      </c>
      <c r="PES249" s="309">
        <f t="shared" si="227"/>
        <v>0</v>
      </c>
      <c r="PET249" s="309">
        <f t="shared" si="227"/>
        <v>0</v>
      </c>
      <c r="PEU249" s="309">
        <f t="shared" si="227"/>
        <v>0</v>
      </c>
      <c r="PEV249" s="309">
        <f t="shared" si="227"/>
        <v>0</v>
      </c>
      <c r="PEW249" s="309">
        <f t="shared" si="227"/>
        <v>0</v>
      </c>
      <c r="PEX249" s="309">
        <f t="shared" si="227"/>
        <v>0</v>
      </c>
      <c r="PEY249" s="309">
        <f t="shared" si="227"/>
        <v>0</v>
      </c>
      <c r="PEZ249" s="309">
        <f t="shared" si="227"/>
        <v>0</v>
      </c>
      <c r="PFA249" s="309">
        <f t="shared" si="227"/>
        <v>0</v>
      </c>
      <c r="PFB249" s="309">
        <f t="shared" si="227"/>
        <v>0</v>
      </c>
      <c r="PFC249" s="309">
        <f t="shared" si="227"/>
        <v>0</v>
      </c>
      <c r="PFD249" s="309">
        <f t="shared" si="227"/>
        <v>0</v>
      </c>
      <c r="PFE249" s="309">
        <f t="shared" si="227"/>
        <v>0</v>
      </c>
      <c r="PFF249" s="309">
        <f t="shared" si="227"/>
        <v>0</v>
      </c>
      <c r="PFG249" s="309">
        <f t="shared" si="227"/>
        <v>0</v>
      </c>
      <c r="PFH249" s="309">
        <f t="shared" si="227"/>
        <v>0</v>
      </c>
      <c r="PFI249" s="309">
        <f t="shared" si="227"/>
        <v>0</v>
      </c>
      <c r="PFJ249" s="309">
        <f t="shared" si="227"/>
        <v>0</v>
      </c>
      <c r="PFK249" s="309">
        <f t="shared" si="227"/>
        <v>0</v>
      </c>
      <c r="PFL249" s="309">
        <f t="shared" si="227"/>
        <v>0</v>
      </c>
      <c r="PFM249" s="309">
        <f t="shared" si="227"/>
        <v>0</v>
      </c>
      <c r="PFN249" s="309">
        <f t="shared" si="227"/>
        <v>0</v>
      </c>
      <c r="PFO249" s="309">
        <f t="shared" si="227"/>
        <v>0</v>
      </c>
      <c r="PFP249" s="309">
        <f t="shared" si="227"/>
        <v>0</v>
      </c>
      <c r="PFQ249" s="309">
        <f t="shared" si="227"/>
        <v>0</v>
      </c>
      <c r="PFR249" s="309">
        <f t="shared" si="227"/>
        <v>0</v>
      </c>
      <c r="PFS249" s="309">
        <f t="shared" si="227"/>
        <v>0</v>
      </c>
      <c r="PFT249" s="309">
        <f t="shared" ref="PFT249:PIE249" si="228">PFT208</f>
        <v>0</v>
      </c>
      <c r="PFU249" s="309">
        <f t="shared" si="228"/>
        <v>0</v>
      </c>
      <c r="PFV249" s="309">
        <f t="shared" si="228"/>
        <v>0</v>
      </c>
      <c r="PFW249" s="309">
        <f t="shared" si="228"/>
        <v>0</v>
      </c>
      <c r="PFX249" s="309">
        <f t="shared" si="228"/>
        <v>0</v>
      </c>
      <c r="PFY249" s="309">
        <f t="shared" si="228"/>
        <v>0</v>
      </c>
      <c r="PFZ249" s="309">
        <f t="shared" si="228"/>
        <v>0</v>
      </c>
      <c r="PGA249" s="309">
        <f t="shared" si="228"/>
        <v>0</v>
      </c>
      <c r="PGB249" s="309">
        <f t="shared" si="228"/>
        <v>0</v>
      </c>
      <c r="PGC249" s="309">
        <f t="shared" si="228"/>
        <v>0</v>
      </c>
      <c r="PGD249" s="309">
        <f t="shared" si="228"/>
        <v>0</v>
      </c>
      <c r="PGE249" s="309">
        <f t="shared" si="228"/>
        <v>0</v>
      </c>
      <c r="PGF249" s="309">
        <f t="shared" si="228"/>
        <v>0</v>
      </c>
      <c r="PGG249" s="309">
        <f t="shared" si="228"/>
        <v>0</v>
      </c>
      <c r="PGH249" s="309">
        <f t="shared" si="228"/>
        <v>0</v>
      </c>
      <c r="PGI249" s="309">
        <f t="shared" si="228"/>
        <v>0</v>
      </c>
      <c r="PGJ249" s="309">
        <f t="shared" si="228"/>
        <v>0</v>
      </c>
      <c r="PGK249" s="309">
        <f t="shared" si="228"/>
        <v>0</v>
      </c>
      <c r="PGL249" s="309">
        <f t="shared" si="228"/>
        <v>0</v>
      </c>
      <c r="PGM249" s="309">
        <f t="shared" si="228"/>
        <v>0</v>
      </c>
      <c r="PGN249" s="309">
        <f t="shared" si="228"/>
        <v>0</v>
      </c>
      <c r="PGO249" s="309">
        <f t="shared" si="228"/>
        <v>0</v>
      </c>
      <c r="PGP249" s="309">
        <f t="shared" si="228"/>
        <v>0</v>
      </c>
      <c r="PGQ249" s="309">
        <f t="shared" si="228"/>
        <v>0</v>
      </c>
      <c r="PGR249" s="309">
        <f t="shared" si="228"/>
        <v>0</v>
      </c>
      <c r="PGS249" s="309">
        <f t="shared" si="228"/>
        <v>0</v>
      </c>
      <c r="PGT249" s="309">
        <f t="shared" si="228"/>
        <v>0</v>
      </c>
      <c r="PGU249" s="309">
        <f t="shared" si="228"/>
        <v>0</v>
      </c>
      <c r="PGV249" s="309">
        <f t="shared" si="228"/>
        <v>0</v>
      </c>
      <c r="PGW249" s="309">
        <f t="shared" si="228"/>
        <v>0</v>
      </c>
      <c r="PGX249" s="309">
        <f t="shared" si="228"/>
        <v>0</v>
      </c>
      <c r="PGY249" s="309">
        <f t="shared" si="228"/>
        <v>0</v>
      </c>
      <c r="PGZ249" s="309">
        <f t="shared" si="228"/>
        <v>0</v>
      </c>
      <c r="PHA249" s="309">
        <f t="shared" si="228"/>
        <v>0</v>
      </c>
      <c r="PHB249" s="309">
        <f t="shared" si="228"/>
        <v>0</v>
      </c>
      <c r="PHC249" s="309">
        <f t="shared" si="228"/>
        <v>0</v>
      </c>
      <c r="PHD249" s="309">
        <f t="shared" si="228"/>
        <v>0</v>
      </c>
      <c r="PHE249" s="309">
        <f t="shared" si="228"/>
        <v>0</v>
      </c>
      <c r="PHF249" s="309">
        <f t="shared" si="228"/>
        <v>0</v>
      </c>
      <c r="PHG249" s="309">
        <f t="shared" si="228"/>
        <v>0</v>
      </c>
      <c r="PHH249" s="309">
        <f t="shared" si="228"/>
        <v>0</v>
      </c>
      <c r="PHI249" s="309">
        <f t="shared" si="228"/>
        <v>0</v>
      </c>
      <c r="PHJ249" s="309">
        <f t="shared" si="228"/>
        <v>0</v>
      </c>
      <c r="PHK249" s="309">
        <f t="shared" si="228"/>
        <v>0</v>
      </c>
      <c r="PHL249" s="309">
        <f t="shared" si="228"/>
        <v>0</v>
      </c>
      <c r="PHM249" s="309">
        <f t="shared" si="228"/>
        <v>0</v>
      </c>
      <c r="PHN249" s="309">
        <f t="shared" si="228"/>
        <v>0</v>
      </c>
      <c r="PHO249" s="309">
        <f t="shared" si="228"/>
        <v>0</v>
      </c>
      <c r="PHP249" s="309">
        <f t="shared" si="228"/>
        <v>0</v>
      </c>
      <c r="PHQ249" s="309">
        <f t="shared" si="228"/>
        <v>0</v>
      </c>
      <c r="PHR249" s="309">
        <f t="shared" si="228"/>
        <v>0</v>
      </c>
      <c r="PHS249" s="309">
        <f t="shared" si="228"/>
        <v>0</v>
      </c>
      <c r="PHT249" s="309">
        <f t="shared" si="228"/>
        <v>0</v>
      </c>
      <c r="PHU249" s="309">
        <f t="shared" si="228"/>
        <v>0</v>
      </c>
      <c r="PHV249" s="309">
        <f t="shared" si="228"/>
        <v>0</v>
      </c>
      <c r="PHW249" s="309">
        <f t="shared" si="228"/>
        <v>0</v>
      </c>
      <c r="PHX249" s="309">
        <f t="shared" si="228"/>
        <v>0</v>
      </c>
      <c r="PHY249" s="309">
        <f t="shared" si="228"/>
        <v>0</v>
      </c>
      <c r="PHZ249" s="309">
        <f t="shared" si="228"/>
        <v>0</v>
      </c>
      <c r="PIA249" s="309">
        <f t="shared" si="228"/>
        <v>0</v>
      </c>
      <c r="PIB249" s="309">
        <f t="shared" si="228"/>
        <v>0</v>
      </c>
      <c r="PIC249" s="309">
        <f t="shared" si="228"/>
        <v>0</v>
      </c>
      <c r="PID249" s="309">
        <f t="shared" si="228"/>
        <v>0</v>
      </c>
      <c r="PIE249" s="309">
        <f t="shared" si="228"/>
        <v>0</v>
      </c>
      <c r="PIF249" s="309">
        <f t="shared" ref="PIF249:PKQ249" si="229">PIF208</f>
        <v>0</v>
      </c>
      <c r="PIG249" s="309">
        <f t="shared" si="229"/>
        <v>0</v>
      </c>
      <c r="PIH249" s="309">
        <f t="shared" si="229"/>
        <v>0</v>
      </c>
      <c r="PII249" s="309">
        <f t="shared" si="229"/>
        <v>0</v>
      </c>
      <c r="PIJ249" s="309">
        <f t="shared" si="229"/>
        <v>0</v>
      </c>
      <c r="PIK249" s="309">
        <f t="shared" si="229"/>
        <v>0</v>
      </c>
      <c r="PIL249" s="309">
        <f t="shared" si="229"/>
        <v>0</v>
      </c>
      <c r="PIM249" s="309">
        <f t="shared" si="229"/>
        <v>0</v>
      </c>
      <c r="PIN249" s="309">
        <f t="shared" si="229"/>
        <v>0</v>
      </c>
      <c r="PIO249" s="309">
        <f t="shared" si="229"/>
        <v>0</v>
      </c>
      <c r="PIP249" s="309">
        <f t="shared" si="229"/>
        <v>0</v>
      </c>
      <c r="PIQ249" s="309">
        <f t="shared" si="229"/>
        <v>0</v>
      </c>
      <c r="PIR249" s="309">
        <f t="shared" si="229"/>
        <v>0</v>
      </c>
      <c r="PIS249" s="309">
        <f t="shared" si="229"/>
        <v>0</v>
      </c>
      <c r="PIT249" s="309">
        <f t="shared" si="229"/>
        <v>0</v>
      </c>
      <c r="PIU249" s="309">
        <f t="shared" si="229"/>
        <v>0</v>
      </c>
      <c r="PIV249" s="309">
        <f t="shared" si="229"/>
        <v>0</v>
      </c>
      <c r="PIW249" s="309">
        <f t="shared" si="229"/>
        <v>0</v>
      </c>
      <c r="PIX249" s="309">
        <f t="shared" si="229"/>
        <v>0</v>
      </c>
      <c r="PIY249" s="309">
        <f t="shared" si="229"/>
        <v>0</v>
      </c>
      <c r="PIZ249" s="309">
        <f t="shared" si="229"/>
        <v>0</v>
      </c>
      <c r="PJA249" s="309">
        <f t="shared" si="229"/>
        <v>0</v>
      </c>
      <c r="PJB249" s="309">
        <f t="shared" si="229"/>
        <v>0</v>
      </c>
      <c r="PJC249" s="309">
        <f t="shared" si="229"/>
        <v>0</v>
      </c>
      <c r="PJD249" s="309">
        <f t="shared" si="229"/>
        <v>0</v>
      </c>
      <c r="PJE249" s="309">
        <f t="shared" si="229"/>
        <v>0</v>
      </c>
      <c r="PJF249" s="309">
        <f t="shared" si="229"/>
        <v>0</v>
      </c>
      <c r="PJG249" s="309">
        <f t="shared" si="229"/>
        <v>0</v>
      </c>
      <c r="PJH249" s="309">
        <f t="shared" si="229"/>
        <v>0</v>
      </c>
      <c r="PJI249" s="309">
        <f t="shared" si="229"/>
        <v>0</v>
      </c>
      <c r="PJJ249" s="309">
        <f t="shared" si="229"/>
        <v>0</v>
      </c>
      <c r="PJK249" s="309">
        <f t="shared" si="229"/>
        <v>0</v>
      </c>
      <c r="PJL249" s="309">
        <f t="shared" si="229"/>
        <v>0</v>
      </c>
      <c r="PJM249" s="309">
        <f t="shared" si="229"/>
        <v>0</v>
      </c>
      <c r="PJN249" s="309">
        <f t="shared" si="229"/>
        <v>0</v>
      </c>
      <c r="PJO249" s="309">
        <f t="shared" si="229"/>
        <v>0</v>
      </c>
      <c r="PJP249" s="309">
        <f t="shared" si="229"/>
        <v>0</v>
      </c>
      <c r="PJQ249" s="309">
        <f t="shared" si="229"/>
        <v>0</v>
      </c>
      <c r="PJR249" s="309">
        <f t="shared" si="229"/>
        <v>0</v>
      </c>
      <c r="PJS249" s="309">
        <f t="shared" si="229"/>
        <v>0</v>
      </c>
      <c r="PJT249" s="309">
        <f t="shared" si="229"/>
        <v>0</v>
      </c>
      <c r="PJU249" s="309">
        <f t="shared" si="229"/>
        <v>0</v>
      </c>
      <c r="PJV249" s="309">
        <f t="shared" si="229"/>
        <v>0</v>
      </c>
      <c r="PJW249" s="309">
        <f t="shared" si="229"/>
        <v>0</v>
      </c>
      <c r="PJX249" s="309">
        <f t="shared" si="229"/>
        <v>0</v>
      </c>
      <c r="PJY249" s="309">
        <f t="shared" si="229"/>
        <v>0</v>
      </c>
      <c r="PJZ249" s="309">
        <f t="shared" si="229"/>
        <v>0</v>
      </c>
      <c r="PKA249" s="309">
        <f t="shared" si="229"/>
        <v>0</v>
      </c>
      <c r="PKB249" s="309">
        <f t="shared" si="229"/>
        <v>0</v>
      </c>
      <c r="PKC249" s="309">
        <f t="shared" si="229"/>
        <v>0</v>
      </c>
      <c r="PKD249" s="309">
        <f t="shared" si="229"/>
        <v>0</v>
      </c>
      <c r="PKE249" s="309">
        <f t="shared" si="229"/>
        <v>0</v>
      </c>
      <c r="PKF249" s="309">
        <f t="shared" si="229"/>
        <v>0</v>
      </c>
      <c r="PKG249" s="309">
        <f t="shared" si="229"/>
        <v>0</v>
      </c>
      <c r="PKH249" s="309">
        <f t="shared" si="229"/>
        <v>0</v>
      </c>
      <c r="PKI249" s="309">
        <f t="shared" si="229"/>
        <v>0</v>
      </c>
      <c r="PKJ249" s="309">
        <f t="shared" si="229"/>
        <v>0</v>
      </c>
      <c r="PKK249" s="309">
        <f t="shared" si="229"/>
        <v>0</v>
      </c>
      <c r="PKL249" s="309">
        <f t="shared" si="229"/>
        <v>0</v>
      </c>
      <c r="PKM249" s="309">
        <f t="shared" si="229"/>
        <v>0</v>
      </c>
      <c r="PKN249" s="309">
        <f t="shared" si="229"/>
        <v>0</v>
      </c>
      <c r="PKO249" s="309">
        <f t="shared" si="229"/>
        <v>0</v>
      </c>
      <c r="PKP249" s="309">
        <f t="shared" si="229"/>
        <v>0</v>
      </c>
      <c r="PKQ249" s="309">
        <f t="shared" si="229"/>
        <v>0</v>
      </c>
      <c r="PKR249" s="309">
        <f t="shared" ref="PKR249:PNC249" si="230">PKR208</f>
        <v>0</v>
      </c>
      <c r="PKS249" s="309">
        <f t="shared" si="230"/>
        <v>0</v>
      </c>
      <c r="PKT249" s="309">
        <f t="shared" si="230"/>
        <v>0</v>
      </c>
      <c r="PKU249" s="309">
        <f t="shared" si="230"/>
        <v>0</v>
      </c>
      <c r="PKV249" s="309">
        <f t="shared" si="230"/>
        <v>0</v>
      </c>
      <c r="PKW249" s="309">
        <f t="shared" si="230"/>
        <v>0</v>
      </c>
      <c r="PKX249" s="309">
        <f t="shared" si="230"/>
        <v>0</v>
      </c>
      <c r="PKY249" s="309">
        <f t="shared" si="230"/>
        <v>0</v>
      </c>
      <c r="PKZ249" s="309">
        <f t="shared" si="230"/>
        <v>0</v>
      </c>
      <c r="PLA249" s="309">
        <f t="shared" si="230"/>
        <v>0</v>
      </c>
      <c r="PLB249" s="309">
        <f t="shared" si="230"/>
        <v>0</v>
      </c>
      <c r="PLC249" s="309">
        <f t="shared" si="230"/>
        <v>0</v>
      </c>
      <c r="PLD249" s="309">
        <f t="shared" si="230"/>
        <v>0</v>
      </c>
      <c r="PLE249" s="309">
        <f t="shared" si="230"/>
        <v>0</v>
      </c>
      <c r="PLF249" s="309">
        <f t="shared" si="230"/>
        <v>0</v>
      </c>
      <c r="PLG249" s="309">
        <f t="shared" si="230"/>
        <v>0</v>
      </c>
      <c r="PLH249" s="309">
        <f t="shared" si="230"/>
        <v>0</v>
      </c>
      <c r="PLI249" s="309">
        <f t="shared" si="230"/>
        <v>0</v>
      </c>
      <c r="PLJ249" s="309">
        <f t="shared" si="230"/>
        <v>0</v>
      </c>
      <c r="PLK249" s="309">
        <f t="shared" si="230"/>
        <v>0</v>
      </c>
      <c r="PLL249" s="309">
        <f t="shared" si="230"/>
        <v>0</v>
      </c>
      <c r="PLM249" s="309">
        <f t="shared" si="230"/>
        <v>0</v>
      </c>
      <c r="PLN249" s="309">
        <f t="shared" si="230"/>
        <v>0</v>
      </c>
      <c r="PLO249" s="309">
        <f t="shared" si="230"/>
        <v>0</v>
      </c>
      <c r="PLP249" s="309">
        <f t="shared" si="230"/>
        <v>0</v>
      </c>
      <c r="PLQ249" s="309">
        <f t="shared" si="230"/>
        <v>0</v>
      </c>
      <c r="PLR249" s="309">
        <f t="shared" si="230"/>
        <v>0</v>
      </c>
      <c r="PLS249" s="309">
        <f t="shared" si="230"/>
        <v>0</v>
      </c>
      <c r="PLT249" s="309">
        <f t="shared" si="230"/>
        <v>0</v>
      </c>
      <c r="PLU249" s="309">
        <f t="shared" si="230"/>
        <v>0</v>
      </c>
      <c r="PLV249" s="309">
        <f t="shared" si="230"/>
        <v>0</v>
      </c>
      <c r="PLW249" s="309">
        <f t="shared" si="230"/>
        <v>0</v>
      </c>
      <c r="PLX249" s="309">
        <f t="shared" si="230"/>
        <v>0</v>
      </c>
      <c r="PLY249" s="309">
        <f t="shared" si="230"/>
        <v>0</v>
      </c>
      <c r="PLZ249" s="309">
        <f t="shared" si="230"/>
        <v>0</v>
      </c>
      <c r="PMA249" s="309">
        <f t="shared" si="230"/>
        <v>0</v>
      </c>
      <c r="PMB249" s="309">
        <f t="shared" si="230"/>
        <v>0</v>
      </c>
      <c r="PMC249" s="309">
        <f t="shared" si="230"/>
        <v>0</v>
      </c>
      <c r="PMD249" s="309">
        <f t="shared" si="230"/>
        <v>0</v>
      </c>
      <c r="PME249" s="309">
        <f t="shared" si="230"/>
        <v>0</v>
      </c>
      <c r="PMF249" s="309">
        <f t="shared" si="230"/>
        <v>0</v>
      </c>
      <c r="PMG249" s="309">
        <f t="shared" si="230"/>
        <v>0</v>
      </c>
      <c r="PMH249" s="309">
        <f t="shared" si="230"/>
        <v>0</v>
      </c>
      <c r="PMI249" s="309">
        <f t="shared" si="230"/>
        <v>0</v>
      </c>
      <c r="PMJ249" s="309">
        <f t="shared" si="230"/>
        <v>0</v>
      </c>
      <c r="PMK249" s="309">
        <f t="shared" si="230"/>
        <v>0</v>
      </c>
      <c r="PML249" s="309">
        <f t="shared" si="230"/>
        <v>0</v>
      </c>
      <c r="PMM249" s="309">
        <f t="shared" si="230"/>
        <v>0</v>
      </c>
      <c r="PMN249" s="309">
        <f t="shared" si="230"/>
        <v>0</v>
      </c>
      <c r="PMO249" s="309">
        <f t="shared" si="230"/>
        <v>0</v>
      </c>
      <c r="PMP249" s="309">
        <f t="shared" si="230"/>
        <v>0</v>
      </c>
      <c r="PMQ249" s="309">
        <f t="shared" si="230"/>
        <v>0</v>
      </c>
      <c r="PMR249" s="309">
        <f t="shared" si="230"/>
        <v>0</v>
      </c>
      <c r="PMS249" s="309">
        <f t="shared" si="230"/>
        <v>0</v>
      </c>
      <c r="PMT249" s="309">
        <f t="shared" si="230"/>
        <v>0</v>
      </c>
      <c r="PMU249" s="309">
        <f t="shared" si="230"/>
        <v>0</v>
      </c>
      <c r="PMV249" s="309">
        <f t="shared" si="230"/>
        <v>0</v>
      </c>
      <c r="PMW249" s="309">
        <f t="shared" si="230"/>
        <v>0</v>
      </c>
      <c r="PMX249" s="309">
        <f t="shared" si="230"/>
        <v>0</v>
      </c>
      <c r="PMY249" s="309">
        <f t="shared" si="230"/>
        <v>0</v>
      </c>
      <c r="PMZ249" s="309">
        <f t="shared" si="230"/>
        <v>0</v>
      </c>
      <c r="PNA249" s="309">
        <f t="shared" si="230"/>
        <v>0</v>
      </c>
      <c r="PNB249" s="309">
        <f t="shared" si="230"/>
        <v>0</v>
      </c>
      <c r="PNC249" s="309">
        <f t="shared" si="230"/>
        <v>0</v>
      </c>
      <c r="PND249" s="309">
        <f t="shared" ref="PND249:PPO249" si="231">PND208</f>
        <v>0</v>
      </c>
      <c r="PNE249" s="309">
        <f t="shared" si="231"/>
        <v>0</v>
      </c>
      <c r="PNF249" s="309">
        <f t="shared" si="231"/>
        <v>0</v>
      </c>
      <c r="PNG249" s="309">
        <f t="shared" si="231"/>
        <v>0</v>
      </c>
      <c r="PNH249" s="309">
        <f t="shared" si="231"/>
        <v>0</v>
      </c>
      <c r="PNI249" s="309">
        <f t="shared" si="231"/>
        <v>0</v>
      </c>
      <c r="PNJ249" s="309">
        <f t="shared" si="231"/>
        <v>0</v>
      </c>
      <c r="PNK249" s="309">
        <f t="shared" si="231"/>
        <v>0</v>
      </c>
      <c r="PNL249" s="309">
        <f t="shared" si="231"/>
        <v>0</v>
      </c>
      <c r="PNM249" s="309">
        <f t="shared" si="231"/>
        <v>0</v>
      </c>
      <c r="PNN249" s="309">
        <f t="shared" si="231"/>
        <v>0</v>
      </c>
      <c r="PNO249" s="309">
        <f t="shared" si="231"/>
        <v>0</v>
      </c>
      <c r="PNP249" s="309">
        <f t="shared" si="231"/>
        <v>0</v>
      </c>
      <c r="PNQ249" s="309">
        <f t="shared" si="231"/>
        <v>0</v>
      </c>
      <c r="PNR249" s="309">
        <f t="shared" si="231"/>
        <v>0</v>
      </c>
      <c r="PNS249" s="309">
        <f t="shared" si="231"/>
        <v>0</v>
      </c>
      <c r="PNT249" s="309">
        <f t="shared" si="231"/>
        <v>0</v>
      </c>
      <c r="PNU249" s="309">
        <f t="shared" si="231"/>
        <v>0</v>
      </c>
      <c r="PNV249" s="309">
        <f t="shared" si="231"/>
        <v>0</v>
      </c>
      <c r="PNW249" s="309">
        <f t="shared" si="231"/>
        <v>0</v>
      </c>
      <c r="PNX249" s="309">
        <f t="shared" si="231"/>
        <v>0</v>
      </c>
      <c r="PNY249" s="309">
        <f t="shared" si="231"/>
        <v>0</v>
      </c>
      <c r="PNZ249" s="309">
        <f t="shared" si="231"/>
        <v>0</v>
      </c>
      <c r="POA249" s="309">
        <f t="shared" si="231"/>
        <v>0</v>
      </c>
      <c r="POB249" s="309">
        <f t="shared" si="231"/>
        <v>0</v>
      </c>
      <c r="POC249" s="309">
        <f t="shared" si="231"/>
        <v>0</v>
      </c>
      <c r="POD249" s="309">
        <f t="shared" si="231"/>
        <v>0</v>
      </c>
      <c r="POE249" s="309">
        <f t="shared" si="231"/>
        <v>0</v>
      </c>
      <c r="POF249" s="309">
        <f t="shared" si="231"/>
        <v>0</v>
      </c>
      <c r="POG249" s="309">
        <f t="shared" si="231"/>
        <v>0</v>
      </c>
      <c r="POH249" s="309">
        <f t="shared" si="231"/>
        <v>0</v>
      </c>
      <c r="POI249" s="309">
        <f t="shared" si="231"/>
        <v>0</v>
      </c>
      <c r="POJ249" s="309">
        <f t="shared" si="231"/>
        <v>0</v>
      </c>
      <c r="POK249" s="309">
        <f t="shared" si="231"/>
        <v>0</v>
      </c>
      <c r="POL249" s="309">
        <f t="shared" si="231"/>
        <v>0</v>
      </c>
      <c r="POM249" s="309">
        <f t="shared" si="231"/>
        <v>0</v>
      </c>
      <c r="PON249" s="309">
        <f t="shared" si="231"/>
        <v>0</v>
      </c>
      <c r="POO249" s="309">
        <f t="shared" si="231"/>
        <v>0</v>
      </c>
      <c r="POP249" s="309">
        <f t="shared" si="231"/>
        <v>0</v>
      </c>
      <c r="POQ249" s="309">
        <f t="shared" si="231"/>
        <v>0</v>
      </c>
      <c r="POR249" s="309">
        <f t="shared" si="231"/>
        <v>0</v>
      </c>
      <c r="POS249" s="309">
        <f t="shared" si="231"/>
        <v>0</v>
      </c>
      <c r="POT249" s="309">
        <f t="shared" si="231"/>
        <v>0</v>
      </c>
      <c r="POU249" s="309">
        <f t="shared" si="231"/>
        <v>0</v>
      </c>
      <c r="POV249" s="309">
        <f t="shared" si="231"/>
        <v>0</v>
      </c>
      <c r="POW249" s="309">
        <f t="shared" si="231"/>
        <v>0</v>
      </c>
      <c r="POX249" s="309">
        <f t="shared" si="231"/>
        <v>0</v>
      </c>
      <c r="POY249" s="309">
        <f t="shared" si="231"/>
        <v>0</v>
      </c>
      <c r="POZ249" s="309">
        <f t="shared" si="231"/>
        <v>0</v>
      </c>
      <c r="PPA249" s="309">
        <f t="shared" si="231"/>
        <v>0</v>
      </c>
      <c r="PPB249" s="309">
        <f t="shared" si="231"/>
        <v>0</v>
      </c>
      <c r="PPC249" s="309">
        <f t="shared" si="231"/>
        <v>0</v>
      </c>
      <c r="PPD249" s="309">
        <f t="shared" si="231"/>
        <v>0</v>
      </c>
      <c r="PPE249" s="309">
        <f t="shared" si="231"/>
        <v>0</v>
      </c>
      <c r="PPF249" s="309">
        <f t="shared" si="231"/>
        <v>0</v>
      </c>
      <c r="PPG249" s="309">
        <f t="shared" si="231"/>
        <v>0</v>
      </c>
      <c r="PPH249" s="309">
        <f t="shared" si="231"/>
        <v>0</v>
      </c>
      <c r="PPI249" s="309">
        <f t="shared" si="231"/>
        <v>0</v>
      </c>
      <c r="PPJ249" s="309">
        <f t="shared" si="231"/>
        <v>0</v>
      </c>
      <c r="PPK249" s="309">
        <f t="shared" si="231"/>
        <v>0</v>
      </c>
      <c r="PPL249" s="309">
        <f t="shared" si="231"/>
        <v>0</v>
      </c>
      <c r="PPM249" s="309">
        <f t="shared" si="231"/>
        <v>0</v>
      </c>
      <c r="PPN249" s="309">
        <f t="shared" si="231"/>
        <v>0</v>
      </c>
      <c r="PPO249" s="309">
        <f t="shared" si="231"/>
        <v>0</v>
      </c>
      <c r="PPP249" s="309">
        <f t="shared" ref="PPP249:PSA249" si="232">PPP208</f>
        <v>0</v>
      </c>
      <c r="PPQ249" s="309">
        <f t="shared" si="232"/>
        <v>0</v>
      </c>
      <c r="PPR249" s="309">
        <f t="shared" si="232"/>
        <v>0</v>
      </c>
      <c r="PPS249" s="309">
        <f t="shared" si="232"/>
        <v>0</v>
      </c>
      <c r="PPT249" s="309">
        <f t="shared" si="232"/>
        <v>0</v>
      </c>
      <c r="PPU249" s="309">
        <f t="shared" si="232"/>
        <v>0</v>
      </c>
      <c r="PPV249" s="309">
        <f t="shared" si="232"/>
        <v>0</v>
      </c>
      <c r="PPW249" s="309">
        <f t="shared" si="232"/>
        <v>0</v>
      </c>
      <c r="PPX249" s="309">
        <f t="shared" si="232"/>
        <v>0</v>
      </c>
      <c r="PPY249" s="309">
        <f t="shared" si="232"/>
        <v>0</v>
      </c>
      <c r="PPZ249" s="309">
        <f t="shared" si="232"/>
        <v>0</v>
      </c>
      <c r="PQA249" s="309">
        <f t="shared" si="232"/>
        <v>0</v>
      </c>
      <c r="PQB249" s="309">
        <f t="shared" si="232"/>
        <v>0</v>
      </c>
      <c r="PQC249" s="309">
        <f t="shared" si="232"/>
        <v>0</v>
      </c>
      <c r="PQD249" s="309">
        <f t="shared" si="232"/>
        <v>0</v>
      </c>
      <c r="PQE249" s="309">
        <f t="shared" si="232"/>
        <v>0</v>
      </c>
      <c r="PQF249" s="309">
        <f t="shared" si="232"/>
        <v>0</v>
      </c>
      <c r="PQG249" s="309">
        <f t="shared" si="232"/>
        <v>0</v>
      </c>
      <c r="PQH249" s="309">
        <f t="shared" si="232"/>
        <v>0</v>
      </c>
      <c r="PQI249" s="309">
        <f t="shared" si="232"/>
        <v>0</v>
      </c>
      <c r="PQJ249" s="309">
        <f t="shared" si="232"/>
        <v>0</v>
      </c>
      <c r="PQK249" s="309">
        <f t="shared" si="232"/>
        <v>0</v>
      </c>
      <c r="PQL249" s="309">
        <f t="shared" si="232"/>
        <v>0</v>
      </c>
      <c r="PQM249" s="309">
        <f t="shared" si="232"/>
        <v>0</v>
      </c>
      <c r="PQN249" s="309">
        <f t="shared" si="232"/>
        <v>0</v>
      </c>
      <c r="PQO249" s="309">
        <f t="shared" si="232"/>
        <v>0</v>
      </c>
      <c r="PQP249" s="309">
        <f t="shared" si="232"/>
        <v>0</v>
      </c>
      <c r="PQQ249" s="309">
        <f t="shared" si="232"/>
        <v>0</v>
      </c>
      <c r="PQR249" s="309">
        <f t="shared" si="232"/>
        <v>0</v>
      </c>
      <c r="PQS249" s="309">
        <f t="shared" si="232"/>
        <v>0</v>
      </c>
      <c r="PQT249" s="309">
        <f t="shared" si="232"/>
        <v>0</v>
      </c>
      <c r="PQU249" s="309">
        <f t="shared" si="232"/>
        <v>0</v>
      </c>
      <c r="PQV249" s="309">
        <f t="shared" si="232"/>
        <v>0</v>
      </c>
      <c r="PQW249" s="309">
        <f t="shared" si="232"/>
        <v>0</v>
      </c>
      <c r="PQX249" s="309">
        <f t="shared" si="232"/>
        <v>0</v>
      </c>
      <c r="PQY249" s="309">
        <f t="shared" si="232"/>
        <v>0</v>
      </c>
      <c r="PQZ249" s="309">
        <f t="shared" si="232"/>
        <v>0</v>
      </c>
      <c r="PRA249" s="309">
        <f t="shared" si="232"/>
        <v>0</v>
      </c>
      <c r="PRB249" s="309">
        <f t="shared" si="232"/>
        <v>0</v>
      </c>
      <c r="PRC249" s="309">
        <f t="shared" si="232"/>
        <v>0</v>
      </c>
      <c r="PRD249" s="309">
        <f t="shared" si="232"/>
        <v>0</v>
      </c>
      <c r="PRE249" s="309">
        <f t="shared" si="232"/>
        <v>0</v>
      </c>
      <c r="PRF249" s="309">
        <f t="shared" si="232"/>
        <v>0</v>
      </c>
      <c r="PRG249" s="309">
        <f t="shared" si="232"/>
        <v>0</v>
      </c>
      <c r="PRH249" s="309">
        <f t="shared" si="232"/>
        <v>0</v>
      </c>
      <c r="PRI249" s="309">
        <f t="shared" si="232"/>
        <v>0</v>
      </c>
      <c r="PRJ249" s="309">
        <f t="shared" si="232"/>
        <v>0</v>
      </c>
      <c r="PRK249" s="309">
        <f t="shared" si="232"/>
        <v>0</v>
      </c>
      <c r="PRL249" s="309">
        <f t="shared" si="232"/>
        <v>0</v>
      </c>
      <c r="PRM249" s="309">
        <f t="shared" si="232"/>
        <v>0</v>
      </c>
      <c r="PRN249" s="309">
        <f t="shared" si="232"/>
        <v>0</v>
      </c>
      <c r="PRO249" s="309">
        <f t="shared" si="232"/>
        <v>0</v>
      </c>
      <c r="PRP249" s="309">
        <f t="shared" si="232"/>
        <v>0</v>
      </c>
      <c r="PRQ249" s="309">
        <f t="shared" si="232"/>
        <v>0</v>
      </c>
      <c r="PRR249" s="309">
        <f t="shared" si="232"/>
        <v>0</v>
      </c>
      <c r="PRS249" s="309">
        <f t="shared" si="232"/>
        <v>0</v>
      </c>
      <c r="PRT249" s="309">
        <f t="shared" si="232"/>
        <v>0</v>
      </c>
      <c r="PRU249" s="309">
        <f t="shared" si="232"/>
        <v>0</v>
      </c>
      <c r="PRV249" s="309">
        <f t="shared" si="232"/>
        <v>0</v>
      </c>
      <c r="PRW249" s="309">
        <f t="shared" si="232"/>
        <v>0</v>
      </c>
      <c r="PRX249" s="309">
        <f t="shared" si="232"/>
        <v>0</v>
      </c>
      <c r="PRY249" s="309">
        <f t="shared" si="232"/>
        <v>0</v>
      </c>
      <c r="PRZ249" s="309">
        <f t="shared" si="232"/>
        <v>0</v>
      </c>
      <c r="PSA249" s="309">
        <f t="shared" si="232"/>
        <v>0</v>
      </c>
      <c r="PSB249" s="309">
        <f t="shared" ref="PSB249:PUM249" si="233">PSB208</f>
        <v>0</v>
      </c>
      <c r="PSC249" s="309">
        <f t="shared" si="233"/>
        <v>0</v>
      </c>
      <c r="PSD249" s="309">
        <f t="shared" si="233"/>
        <v>0</v>
      </c>
      <c r="PSE249" s="309">
        <f t="shared" si="233"/>
        <v>0</v>
      </c>
      <c r="PSF249" s="309">
        <f t="shared" si="233"/>
        <v>0</v>
      </c>
      <c r="PSG249" s="309">
        <f t="shared" si="233"/>
        <v>0</v>
      </c>
      <c r="PSH249" s="309">
        <f t="shared" si="233"/>
        <v>0</v>
      </c>
      <c r="PSI249" s="309">
        <f t="shared" si="233"/>
        <v>0</v>
      </c>
      <c r="PSJ249" s="309">
        <f t="shared" si="233"/>
        <v>0</v>
      </c>
      <c r="PSK249" s="309">
        <f t="shared" si="233"/>
        <v>0</v>
      </c>
      <c r="PSL249" s="309">
        <f t="shared" si="233"/>
        <v>0</v>
      </c>
      <c r="PSM249" s="309">
        <f t="shared" si="233"/>
        <v>0</v>
      </c>
      <c r="PSN249" s="309">
        <f t="shared" si="233"/>
        <v>0</v>
      </c>
      <c r="PSO249" s="309">
        <f t="shared" si="233"/>
        <v>0</v>
      </c>
      <c r="PSP249" s="309">
        <f t="shared" si="233"/>
        <v>0</v>
      </c>
      <c r="PSQ249" s="309">
        <f t="shared" si="233"/>
        <v>0</v>
      </c>
      <c r="PSR249" s="309">
        <f t="shared" si="233"/>
        <v>0</v>
      </c>
      <c r="PSS249" s="309">
        <f t="shared" si="233"/>
        <v>0</v>
      </c>
      <c r="PST249" s="309">
        <f t="shared" si="233"/>
        <v>0</v>
      </c>
      <c r="PSU249" s="309">
        <f t="shared" si="233"/>
        <v>0</v>
      </c>
      <c r="PSV249" s="309">
        <f t="shared" si="233"/>
        <v>0</v>
      </c>
      <c r="PSW249" s="309">
        <f t="shared" si="233"/>
        <v>0</v>
      </c>
      <c r="PSX249" s="309">
        <f t="shared" si="233"/>
        <v>0</v>
      </c>
      <c r="PSY249" s="309">
        <f t="shared" si="233"/>
        <v>0</v>
      </c>
      <c r="PSZ249" s="309">
        <f t="shared" si="233"/>
        <v>0</v>
      </c>
      <c r="PTA249" s="309">
        <f t="shared" si="233"/>
        <v>0</v>
      </c>
      <c r="PTB249" s="309">
        <f t="shared" si="233"/>
        <v>0</v>
      </c>
      <c r="PTC249" s="309">
        <f t="shared" si="233"/>
        <v>0</v>
      </c>
      <c r="PTD249" s="309">
        <f t="shared" si="233"/>
        <v>0</v>
      </c>
      <c r="PTE249" s="309">
        <f t="shared" si="233"/>
        <v>0</v>
      </c>
      <c r="PTF249" s="309">
        <f t="shared" si="233"/>
        <v>0</v>
      </c>
      <c r="PTG249" s="309">
        <f t="shared" si="233"/>
        <v>0</v>
      </c>
      <c r="PTH249" s="309">
        <f t="shared" si="233"/>
        <v>0</v>
      </c>
      <c r="PTI249" s="309">
        <f t="shared" si="233"/>
        <v>0</v>
      </c>
      <c r="PTJ249" s="309">
        <f t="shared" si="233"/>
        <v>0</v>
      </c>
      <c r="PTK249" s="309">
        <f t="shared" si="233"/>
        <v>0</v>
      </c>
      <c r="PTL249" s="309">
        <f t="shared" si="233"/>
        <v>0</v>
      </c>
      <c r="PTM249" s="309">
        <f t="shared" si="233"/>
        <v>0</v>
      </c>
      <c r="PTN249" s="309">
        <f t="shared" si="233"/>
        <v>0</v>
      </c>
      <c r="PTO249" s="309">
        <f t="shared" si="233"/>
        <v>0</v>
      </c>
      <c r="PTP249" s="309">
        <f t="shared" si="233"/>
        <v>0</v>
      </c>
      <c r="PTQ249" s="309">
        <f t="shared" si="233"/>
        <v>0</v>
      </c>
      <c r="PTR249" s="309">
        <f t="shared" si="233"/>
        <v>0</v>
      </c>
      <c r="PTS249" s="309">
        <f t="shared" si="233"/>
        <v>0</v>
      </c>
      <c r="PTT249" s="309">
        <f t="shared" si="233"/>
        <v>0</v>
      </c>
      <c r="PTU249" s="309">
        <f t="shared" si="233"/>
        <v>0</v>
      </c>
      <c r="PTV249" s="309">
        <f t="shared" si="233"/>
        <v>0</v>
      </c>
      <c r="PTW249" s="309">
        <f t="shared" si="233"/>
        <v>0</v>
      </c>
      <c r="PTX249" s="309">
        <f t="shared" si="233"/>
        <v>0</v>
      </c>
      <c r="PTY249" s="309">
        <f t="shared" si="233"/>
        <v>0</v>
      </c>
      <c r="PTZ249" s="309">
        <f t="shared" si="233"/>
        <v>0</v>
      </c>
      <c r="PUA249" s="309">
        <f t="shared" si="233"/>
        <v>0</v>
      </c>
      <c r="PUB249" s="309">
        <f t="shared" si="233"/>
        <v>0</v>
      </c>
      <c r="PUC249" s="309">
        <f t="shared" si="233"/>
        <v>0</v>
      </c>
      <c r="PUD249" s="309">
        <f t="shared" si="233"/>
        <v>0</v>
      </c>
      <c r="PUE249" s="309">
        <f t="shared" si="233"/>
        <v>0</v>
      </c>
      <c r="PUF249" s="309">
        <f t="shared" si="233"/>
        <v>0</v>
      </c>
      <c r="PUG249" s="309">
        <f t="shared" si="233"/>
        <v>0</v>
      </c>
      <c r="PUH249" s="309">
        <f t="shared" si="233"/>
        <v>0</v>
      </c>
      <c r="PUI249" s="309">
        <f t="shared" si="233"/>
        <v>0</v>
      </c>
      <c r="PUJ249" s="309">
        <f t="shared" si="233"/>
        <v>0</v>
      </c>
      <c r="PUK249" s="309">
        <f t="shared" si="233"/>
        <v>0</v>
      </c>
      <c r="PUL249" s="309">
        <f t="shared" si="233"/>
        <v>0</v>
      </c>
      <c r="PUM249" s="309">
        <f t="shared" si="233"/>
        <v>0</v>
      </c>
      <c r="PUN249" s="309">
        <f t="shared" ref="PUN249:PWY249" si="234">PUN208</f>
        <v>0</v>
      </c>
      <c r="PUO249" s="309">
        <f t="shared" si="234"/>
        <v>0</v>
      </c>
      <c r="PUP249" s="309">
        <f t="shared" si="234"/>
        <v>0</v>
      </c>
      <c r="PUQ249" s="309">
        <f t="shared" si="234"/>
        <v>0</v>
      </c>
      <c r="PUR249" s="309">
        <f t="shared" si="234"/>
        <v>0</v>
      </c>
      <c r="PUS249" s="309">
        <f t="shared" si="234"/>
        <v>0</v>
      </c>
      <c r="PUT249" s="309">
        <f t="shared" si="234"/>
        <v>0</v>
      </c>
      <c r="PUU249" s="309">
        <f t="shared" si="234"/>
        <v>0</v>
      </c>
      <c r="PUV249" s="309">
        <f t="shared" si="234"/>
        <v>0</v>
      </c>
      <c r="PUW249" s="309">
        <f t="shared" si="234"/>
        <v>0</v>
      </c>
      <c r="PUX249" s="309">
        <f t="shared" si="234"/>
        <v>0</v>
      </c>
      <c r="PUY249" s="309">
        <f t="shared" si="234"/>
        <v>0</v>
      </c>
      <c r="PUZ249" s="309">
        <f t="shared" si="234"/>
        <v>0</v>
      </c>
      <c r="PVA249" s="309">
        <f t="shared" si="234"/>
        <v>0</v>
      </c>
      <c r="PVB249" s="309">
        <f t="shared" si="234"/>
        <v>0</v>
      </c>
      <c r="PVC249" s="309">
        <f t="shared" si="234"/>
        <v>0</v>
      </c>
      <c r="PVD249" s="309">
        <f t="shared" si="234"/>
        <v>0</v>
      </c>
      <c r="PVE249" s="309">
        <f t="shared" si="234"/>
        <v>0</v>
      </c>
      <c r="PVF249" s="309">
        <f t="shared" si="234"/>
        <v>0</v>
      </c>
      <c r="PVG249" s="309">
        <f t="shared" si="234"/>
        <v>0</v>
      </c>
      <c r="PVH249" s="309">
        <f t="shared" si="234"/>
        <v>0</v>
      </c>
      <c r="PVI249" s="309">
        <f t="shared" si="234"/>
        <v>0</v>
      </c>
      <c r="PVJ249" s="309">
        <f t="shared" si="234"/>
        <v>0</v>
      </c>
      <c r="PVK249" s="309">
        <f t="shared" si="234"/>
        <v>0</v>
      </c>
      <c r="PVL249" s="309">
        <f t="shared" si="234"/>
        <v>0</v>
      </c>
      <c r="PVM249" s="309">
        <f t="shared" si="234"/>
        <v>0</v>
      </c>
      <c r="PVN249" s="309">
        <f t="shared" si="234"/>
        <v>0</v>
      </c>
      <c r="PVO249" s="309">
        <f t="shared" si="234"/>
        <v>0</v>
      </c>
      <c r="PVP249" s="309">
        <f t="shared" si="234"/>
        <v>0</v>
      </c>
      <c r="PVQ249" s="309">
        <f t="shared" si="234"/>
        <v>0</v>
      </c>
      <c r="PVR249" s="309">
        <f t="shared" si="234"/>
        <v>0</v>
      </c>
      <c r="PVS249" s="309">
        <f t="shared" si="234"/>
        <v>0</v>
      </c>
      <c r="PVT249" s="309">
        <f t="shared" si="234"/>
        <v>0</v>
      </c>
      <c r="PVU249" s="309">
        <f t="shared" si="234"/>
        <v>0</v>
      </c>
      <c r="PVV249" s="309">
        <f t="shared" si="234"/>
        <v>0</v>
      </c>
      <c r="PVW249" s="309">
        <f t="shared" si="234"/>
        <v>0</v>
      </c>
      <c r="PVX249" s="309">
        <f t="shared" si="234"/>
        <v>0</v>
      </c>
      <c r="PVY249" s="309">
        <f t="shared" si="234"/>
        <v>0</v>
      </c>
      <c r="PVZ249" s="309">
        <f t="shared" si="234"/>
        <v>0</v>
      </c>
      <c r="PWA249" s="309">
        <f t="shared" si="234"/>
        <v>0</v>
      </c>
      <c r="PWB249" s="309">
        <f t="shared" si="234"/>
        <v>0</v>
      </c>
      <c r="PWC249" s="309">
        <f t="shared" si="234"/>
        <v>0</v>
      </c>
      <c r="PWD249" s="309">
        <f t="shared" si="234"/>
        <v>0</v>
      </c>
      <c r="PWE249" s="309">
        <f t="shared" si="234"/>
        <v>0</v>
      </c>
      <c r="PWF249" s="309">
        <f t="shared" si="234"/>
        <v>0</v>
      </c>
      <c r="PWG249" s="309">
        <f t="shared" si="234"/>
        <v>0</v>
      </c>
      <c r="PWH249" s="309">
        <f t="shared" si="234"/>
        <v>0</v>
      </c>
      <c r="PWI249" s="309">
        <f t="shared" si="234"/>
        <v>0</v>
      </c>
      <c r="PWJ249" s="309">
        <f t="shared" si="234"/>
        <v>0</v>
      </c>
      <c r="PWK249" s="309">
        <f t="shared" si="234"/>
        <v>0</v>
      </c>
      <c r="PWL249" s="309">
        <f t="shared" si="234"/>
        <v>0</v>
      </c>
      <c r="PWM249" s="309">
        <f t="shared" si="234"/>
        <v>0</v>
      </c>
      <c r="PWN249" s="309">
        <f t="shared" si="234"/>
        <v>0</v>
      </c>
      <c r="PWO249" s="309">
        <f t="shared" si="234"/>
        <v>0</v>
      </c>
      <c r="PWP249" s="309">
        <f t="shared" si="234"/>
        <v>0</v>
      </c>
      <c r="PWQ249" s="309">
        <f t="shared" si="234"/>
        <v>0</v>
      </c>
      <c r="PWR249" s="309">
        <f t="shared" si="234"/>
        <v>0</v>
      </c>
      <c r="PWS249" s="309">
        <f t="shared" si="234"/>
        <v>0</v>
      </c>
      <c r="PWT249" s="309">
        <f t="shared" si="234"/>
        <v>0</v>
      </c>
      <c r="PWU249" s="309">
        <f t="shared" si="234"/>
        <v>0</v>
      </c>
      <c r="PWV249" s="309">
        <f t="shared" si="234"/>
        <v>0</v>
      </c>
      <c r="PWW249" s="309">
        <f t="shared" si="234"/>
        <v>0</v>
      </c>
      <c r="PWX249" s="309">
        <f t="shared" si="234"/>
        <v>0</v>
      </c>
      <c r="PWY249" s="309">
        <f t="shared" si="234"/>
        <v>0</v>
      </c>
      <c r="PWZ249" s="309">
        <f t="shared" ref="PWZ249:PZK249" si="235">PWZ208</f>
        <v>0</v>
      </c>
      <c r="PXA249" s="309">
        <f t="shared" si="235"/>
        <v>0</v>
      </c>
      <c r="PXB249" s="309">
        <f t="shared" si="235"/>
        <v>0</v>
      </c>
      <c r="PXC249" s="309">
        <f t="shared" si="235"/>
        <v>0</v>
      </c>
      <c r="PXD249" s="309">
        <f t="shared" si="235"/>
        <v>0</v>
      </c>
      <c r="PXE249" s="309">
        <f t="shared" si="235"/>
        <v>0</v>
      </c>
      <c r="PXF249" s="309">
        <f t="shared" si="235"/>
        <v>0</v>
      </c>
      <c r="PXG249" s="309">
        <f t="shared" si="235"/>
        <v>0</v>
      </c>
      <c r="PXH249" s="309">
        <f t="shared" si="235"/>
        <v>0</v>
      </c>
      <c r="PXI249" s="309">
        <f t="shared" si="235"/>
        <v>0</v>
      </c>
      <c r="PXJ249" s="309">
        <f t="shared" si="235"/>
        <v>0</v>
      </c>
      <c r="PXK249" s="309">
        <f t="shared" si="235"/>
        <v>0</v>
      </c>
      <c r="PXL249" s="309">
        <f t="shared" si="235"/>
        <v>0</v>
      </c>
      <c r="PXM249" s="309">
        <f t="shared" si="235"/>
        <v>0</v>
      </c>
      <c r="PXN249" s="309">
        <f t="shared" si="235"/>
        <v>0</v>
      </c>
      <c r="PXO249" s="309">
        <f t="shared" si="235"/>
        <v>0</v>
      </c>
      <c r="PXP249" s="309">
        <f t="shared" si="235"/>
        <v>0</v>
      </c>
      <c r="PXQ249" s="309">
        <f t="shared" si="235"/>
        <v>0</v>
      </c>
      <c r="PXR249" s="309">
        <f t="shared" si="235"/>
        <v>0</v>
      </c>
      <c r="PXS249" s="309">
        <f t="shared" si="235"/>
        <v>0</v>
      </c>
      <c r="PXT249" s="309">
        <f t="shared" si="235"/>
        <v>0</v>
      </c>
      <c r="PXU249" s="309">
        <f t="shared" si="235"/>
        <v>0</v>
      </c>
      <c r="PXV249" s="309">
        <f t="shared" si="235"/>
        <v>0</v>
      </c>
      <c r="PXW249" s="309">
        <f t="shared" si="235"/>
        <v>0</v>
      </c>
      <c r="PXX249" s="309">
        <f t="shared" si="235"/>
        <v>0</v>
      </c>
      <c r="PXY249" s="309">
        <f t="shared" si="235"/>
        <v>0</v>
      </c>
      <c r="PXZ249" s="309">
        <f t="shared" si="235"/>
        <v>0</v>
      </c>
      <c r="PYA249" s="309">
        <f t="shared" si="235"/>
        <v>0</v>
      </c>
      <c r="PYB249" s="309">
        <f t="shared" si="235"/>
        <v>0</v>
      </c>
      <c r="PYC249" s="309">
        <f t="shared" si="235"/>
        <v>0</v>
      </c>
      <c r="PYD249" s="309">
        <f t="shared" si="235"/>
        <v>0</v>
      </c>
      <c r="PYE249" s="309">
        <f t="shared" si="235"/>
        <v>0</v>
      </c>
      <c r="PYF249" s="309">
        <f t="shared" si="235"/>
        <v>0</v>
      </c>
      <c r="PYG249" s="309">
        <f t="shared" si="235"/>
        <v>0</v>
      </c>
      <c r="PYH249" s="309">
        <f t="shared" si="235"/>
        <v>0</v>
      </c>
      <c r="PYI249" s="309">
        <f t="shared" si="235"/>
        <v>0</v>
      </c>
      <c r="PYJ249" s="309">
        <f t="shared" si="235"/>
        <v>0</v>
      </c>
      <c r="PYK249" s="309">
        <f t="shared" si="235"/>
        <v>0</v>
      </c>
      <c r="PYL249" s="309">
        <f t="shared" si="235"/>
        <v>0</v>
      </c>
      <c r="PYM249" s="309">
        <f t="shared" si="235"/>
        <v>0</v>
      </c>
      <c r="PYN249" s="309">
        <f t="shared" si="235"/>
        <v>0</v>
      </c>
      <c r="PYO249" s="309">
        <f t="shared" si="235"/>
        <v>0</v>
      </c>
      <c r="PYP249" s="309">
        <f t="shared" si="235"/>
        <v>0</v>
      </c>
      <c r="PYQ249" s="309">
        <f t="shared" si="235"/>
        <v>0</v>
      </c>
      <c r="PYR249" s="309">
        <f t="shared" si="235"/>
        <v>0</v>
      </c>
      <c r="PYS249" s="309">
        <f t="shared" si="235"/>
        <v>0</v>
      </c>
      <c r="PYT249" s="309">
        <f t="shared" si="235"/>
        <v>0</v>
      </c>
      <c r="PYU249" s="309">
        <f t="shared" si="235"/>
        <v>0</v>
      </c>
      <c r="PYV249" s="309">
        <f t="shared" si="235"/>
        <v>0</v>
      </c>
      <c r="PYW249" s="309">
        <f t="shared" si="235"/>
        <v>0</v>
      </c>
      <c r="PYX249" s="309">
        <f t="shared" si="235"/>
        <v>0</v>
      </c>
      <c r="PYY249" s="309">
        <f t="shared" si="235"/>
        <v>0</v>
      </c>
      <c r="PYZ249" s="309">
        <f t="shared" si="235"/>
        <v>0</v>
      </c>
      <c r="PZA249" s="309">
        <f t="shared" si="235"/>
        <v>0</v>
      </c>
      <c r="PZB249" s="309">
        <f t="shared" si="235"/>
        <v>0</v>
      </c>
      <c r="PZC249" s="309">
        <f t="shared" si="235"/>
        <v>0</v>
      </c>
      <c r="PZD249" s="309">
        <f t="shared" si="235"/>
        <v>0</v>
      </c>
      <c r="PZE249" s="309">
        <f t="shared" si="235"/>
        <v>0</v>
      </c>
      <c r="PZF249" s="309">
        <f t="shared" si="235"/>
        <v>0</v>
      </c>
      <c r="PZG249" s="309">
        <f t="shared" si="235"/>
        <v>0</v>
      </c>
      <c r="PZH249" s="309">
        <f t="shared" si="235"/>
        <v>0</v>
      </c>
      <c r="PZI249" s="309">
        <f t="shared" si="235"/>
        <v>0</v>
      </c>
      <c r="PZJ249" s="309">
        <f t="shared" si="235"/>
        <v>0</v>
      </c>
      <c r="PZK249" s="309">
        <f t="shared" si="235"/>
        <v>0</v>
      </c>
      <c r="PZL249" s="309">
        <f t="shared" ref="PZL249:QBW249" si="236">PZL208</f>
        <v>0</v>
      </c>
      <c r="PZM249" s="309">
        <f t="shared" si="236"/>
        <v>0</v>
      </c>
      <c r="PZN249" s="309">
        <f t="shared" si="236"/>
        <v>0</v>
      </c>
      <c r="PZO249" s="309">
        <f t="shared" si="236"/>
        <v>0</v>
      </c>
      <c r="PZP249" s="309">
        <f t="shared" si="236"/>
        <v>0</v>
      </c>
      <c r="PZQ249" s="309">
        <f t="shared" si="236"/>
        <v>0</v>
      </c>
      <c r="PZR249" s="309">
        <f t="shared" si="236"/>
        <v>0</v>
      </c>
      <c r="PZS249" s="309">
        <f t="shared" si="236"/>
        <v>0</v>
      </c>
      <c r="PZT249" s="309">
        <f t="shared" si="236"/>
        <v>0</v>
      </c>
      <c r="PZU249" s="309">
        <f t="shared" si="236"/>
        <v>0</v>
      </c>
      <c r="PZV249" s="309">
        <f t="shared" si="236"/>
        <v>0</v>
      </c>
      <c r="PZW249" s="309">
        <f t="shared" si="236"/>
        <v>0</v>
      </c>
      <c r="PZX249" s="309">
        <f t="shared" si="236"/>
        <v>0</v>
      </c>
      <c r="PZY249" s="309">
        <f t="shared" si="236"/>
        <v>0</v>
      </c>
      <c r="PZZ249" s="309">
        <f t="shared" si="236"/>
        <v>0</v>
      </c>
      <c r="QAA249" s="309">
        <f t="shared" si="236"/>
        <v>0</v>
      </c>
      <c r="QAB249" s="309">
        <f t="shared" si="236"/>
        <v>0</v>
      </c>
      <c r="QAC249" s="309">
        <f t="shared" si="236"/>
        <v>0</v>
      </c>
      <c r="QAD249" s="309">
        <f t="shared" si="236"/>
        <v>0</v>
      </c>
      <c r="QAE249" s="309">
        <f t="shared" si="236"/>
        <v>0</v>
      </c>
      <c r="QAF249" s="309">
        <f t="shared" si="236"/>
        <v>0</v>
      </c>
      <c r="QAG249" s="309">
        <f t="shared" si="236"/>
        <v>0</v>
      </c>
      <c r="QAH249" s="309">
        <f t="shared" si="236"/>
        <v>0</v>
      </c>
      <c r="QAI249" s="309">
        <f t="shared" si="236"/>
        <v>0</v>
      </c>
      <c r="QAJ249" s="309">
        <f t="shared" si="236"/>
        <v>0</v>
      </c>
      <c r="QAK249" s="309">
        <f t="shared" si="236"/>
        <v>0</v>
      </c>
      <c r="QAL249" s="309">
        <f t="shared" si="236"/>
        <v>0</v>
      </c>
      <c r="QAM249" s="309">
        <f t="shared" si="236"/>
        <v>0</v>
      </c>
      <c r="QAN249" s="309">
        <f t="shared" si="236"/>
        <v>0</v>
      </c>
      <c r="QAO249" s="309">
        <f t="shared" si="236"/>
        <v>0</v>
      </c>
      <c r="QAP249" s="309">
        <f t="shared" si="236"/>
        <v>0</v>
      </c>
      <c r="QAQ249" s="309">
        <f t="shared" si="236"/>
        <v>0</v>
      </c>
      <c r="QAR249" s="309">
        <f t="shared" si="236"/>
        <v>0</v>
      </c>
      <c r="QAS249" s="309">
        <f t="shared" si="236"/>
        <v>0</v>
      </c>
      <c r="QAT249" s="309">
        <f t="shared" si="236"/>
        <v>0</v>
      </c>
      <c r="QAU249" s="309">
        <f t="shared" si="236"/>
        <v>0</v>
      </c>
      <c r="QAV249" s="309">
        <f t="shared" si="236"/>
        <v>0</v>
      </c>
      <c r="QAW249" s="309">
        <f t="shared" si="236"/>
        <v>0</v>
      </c>
      <c r="QAX249" s="309">
        <f t="shared" si="236"/>
        <v>0</v>
      </c>
      <c r="QAY249" s="309">
        <f t="shared" si="236"/>
        <v>0</v>
      </c>
      <c r="QAZ249" s="309">
        <f t="shared" si="236"/>
        <v>0</v>
      </c>
      <c r="QBA249" s="309">
        <f t="shared" si="236"/>
        <v>0</v>
      </c>
      <c r="QBB249" s="309">
        <f t="shared" si="236"/>
        <v>0</v>
      </c>
      <c r="QBC249" s="309">
        <f t="shared" si="236"/>
        <v>0</v>
      </c>
      <c r="QBD249" s="309">
        <f t="shared" si="236"/>
        <v>0</v>
      </c>
      <c r="QBE249" s="309">
        <f t="shared" si="236"/>
        <v>0</v>
      </c>
      <c r="QBF249" s="309">
        <f t="shared" si="236"/>
        <v>0</v>
      </c>
      <c r="QBG249" s="309">
        <f t="shared" si="236"/>
        <v>0</v>
      </c>
      <c r="QBH249" s="309">
        <f t="shared" si="236"/>
        <v>0</v>
      </c>
      <c r="QBI249" s="309">
        <f t="shared" si="236"/>
        <v>0</v>
      </c>
      <c r="QBJ249" s="309">
        <f t="shared" si="236"/>
        <v>0</v>
      </c>
      <c r="QBK249" s="309">
        <f t="shared" si="236"/>
        <v>0</v>
      </c>
      <c r="QBL249" s="309">
        <f t="shared" si="236"/>
        <v>0</v>
      </c>
      <c r="QBM249" s="309">
        <f t="shared" si="236"/>
        <v>0</v>
      </c>
      <c r="QBN249" s="309">
        <f t="shared" si="236"/>
        <v>0</v>
      </c>
      <c r="QBO249" s="309">
        <f t="shared" si="236"/>
        <v>0</v>
      </c>
      <c r="QBP249" s="309">
        <f t="shared" si="236"/>
        <v>0</v>
      </c>
      <c r="QBQ249" s="309">
        <f t="shared" si="236"/>
        <v>0</v>
      </c>
      <c r="QBR249" s="309">
        <f t="shared" si="236"/>
        <v>0</v>
      </c>
      <c r="QBS249" s="309">
        <f t="shared" si="236"/>
        <v>0</v>
      </c>
      <c r="QBT249" s="309">
        <f t="shared" si="236"/>
        <v>0</v>
      </c>
      <c r="QBU249" s="309">
        <f t="shared" si="236"/>
        <v>0</v>
      </c>
      <c r="QBV249" s="309">
        <f t="shared" si="236"/>
        <v>0</v>
      </c>
      <c r="QBW249" s="309">
        <f t="shared" si="236"/>
        <v>0</v>
      </c>
      <c r="QBX249" s="309">
        <f t="shared" ref="QBX249:QEI249" si="237">QBX208</f>
        <v>0</v>
      </c>
      <c r="QBY249" s="309">
        <f t="shared" si="237"/>
        <v>0</v>
      </c>
      <c r="QBZ249" s="309">
        <f t="shared" si="237"/>
        <v>0</v>
      </c>
      <c r="QCA249" s="309">
        <f t="shared" si="237"/>
        <v>0</v>
      </c>
      <c r="QCB249" s="309">
        <f t="shared" si="237"/>
        <v>0</v>
      </c>
      <c r="QCC249" s="309">
        <f t="shared" si="237"/>
        <v>0</v>
      </c>
      <c r="QCD249" s="309">
        <f t="shared" si="237"/>
        <v>0</v>
      </c>
      <c r="QCE249" s="309">
        <f t="shared" si="237"/>
        <v>0</v>
      </c>
      <c r="QCF249" s="309">
        <f t="shared" si="237"/>
        <v>0</v>
      </c>
      <c r="QCG249" s="309">
        <f t="shared" si="237"/>
        <v>0</v>
      </c>
      <c r="QCH249" s="309">
        <f t="shared" si="237"/>
        <v>0</v>
      </c>
      <c r="QCI249" s="309">
        <f t="shared" si="237"/>
        <v>0</v>
      </c>
      <c r="QCJ249" s="309">
        <f t="shared" si="237"/>
        <v>0</v>
      </c>
      <c r="QCK249" s="309">
        <f t="shared" si="237"/>
        <v>0</v>
      </c>
      <c r="QCL249" s="309">
        <f t="shared" si="237"/>
        <v>0</v>
      </c>
      <c r="QCM249" s="309">
        <f t="shared" si="237"/>
        <v>0</v>
      </c>
      <c r="QCN249" s="309">
        <f t="shared" si="237"/>
        <v>0</v>
      </c>
      <c r="QCO249" s="309">
        <f t="shared" si="237"/>
        <v>0</v>
      </c>
      <c r="QCP249" s="309">
        <f t="shared" si="237"/>
        <v>0</v>
      </c>
      <c r="QCQ249" s="309">
        <f t="shared" si="237"/>
        <v>0</v>
      </c>
      <c r="QCR249" s="309">
        <f t="shared" si="237"/>
        <v>0</v>
      </c>
      <c r="QCS249" s="309">
        <f t="shared" si="237"/>
        <v>0</v>
      </c>
      <c r="QCT249" s="309">
        <f t="shared" si="237"/>
        <v>0</v>
      </c>
      <c r="QCU249" s="309">
        <f t="shared" si="237"/>
        <v>0</v>
      </c>
      <c r="QCV249" s="309">
        <f t="shared" si="237"/>
        <v>0</v>
      </c>
      <c r="QCW249" s="309">
        <f t="shared" si="237"/>
        <v>0</v>
      </c>
      <c r="QCX249" s="309">
        <f t="shared" si="237"/>
        <v>0</v>
      </c>
      <c r="QCY249" s="309">
        <f t="shared" si="237"/>
        <v>0</v>
      </c>
      <c r="QCZ249" s="309">
        <f t="shared" si="237"/>
        <v>0</v>
      </c>
      <c r="QDA249" s="309">
        <f t="shared" si="237"/>
        <v>0</v>
      </c>
      <c r="QDB249" s="309">
        <f t="shared" si="237"/>
        <v>0</v>
      </c>
      <c r="QDC249" s="309">
        <f t="shared" si="237"/>
        <v>0</v>
      </c>
      <c r="QDD249" s="309">
        <f t="shared" si="237"/>
        <v>0</v>
      </c>
      <c r="QDE249" s="309">
        <f t="shared" si="237"/>
        <v>0</v>
      </c>
      <c r="QDF249" s="309">
        <f t="shared" si="237"/>
        <v>0</v>
      </c>
      <c r="QDG249" s="309">
        <f t="shared" si="237"/>
        <v>0</v>
      </c>
      <c r="QDH249" s="309">
        <f t="shared" si="237"/>
        <v>0</v>
      </c>
      <c r="QDI249" s="309">
        <f t="shared" si="237"/>
        <v>0</v>
      </c>
      <c r="QDJ249" s="309">
        <f t="shared" si="237"/>
        <v>0</v>
      </c>
      <c r="QDK249" s="309">
        <f t="shared" si="237"/>
        <v>0</v>
      </c>
      <c r="QDL249" s="309">
        <f t="shared" si="237"/>
        <v>0</v>
      </c>
      <c r="QDM249" s="309">
        <f t="shared" si="237"/>
        <v>0</v>
      </c>
      <c r="QDN249" s="309">
        <f t="shared" si="237"/>
        <v>0</v>
      </c>
      <c r="QDO249" s="309">
        <f t="shared" si="237"/>
        <v>0</v>
      </c>
      <c r="QDP249" s="309">
        <f t="shared" si="237"/>
        <v>0</v>
      </c>
      <c r="QDQ249" s="309">
        <f t="shared" si="237"/>
        <v>0</v>
      </c>
      <c r="QDR249" s="309">
        <f t="shared" si="237"/>
        <v>0</v>
      </c>
      <c r="QDS249" s="309">
        <f t="shared" si="237"/>
        <v>0</v>
      </c>
      <c r="QDT249" s="309">
        <f t="shared" si="237"/>
        <v>0</v>
      </c>
      <c r="QDU249" s="309">
        <f t="shared" si="237"/>
        <v>0</v>
      </c>
      <c r="QDV249" s="309">
        <f t="shared" si="237"/>
        <v>0</v>
      </c>
      <c r="QDW249" s="309">
        <f t="shared" si="237"/>
        <v>0</v>
      </c>
      <c r="QDX249" s="309">
        <f t="shared" si="237"/>
        <v>0</v>
      </c>
      <c r="QDY249" s="309">
        <f t="shared" si="237"/>
        <v>0</v>
      </c>
      <c r="QDZ249" s="309">
        <f t="shared" si="237"/>
        <v>0</v>
      </c>
      <c r="QEA249" s="309">
        <f t="shared" si="237"/>
        <v>0</v>
      </c>
      <c r="QEB249" s="309">
        <f t="shared" si="237"/>
        <v>0</v>
      </c>
      <c r="QEC249" s="309">
        <f t="shared" si="237"/>
        <v>0</v>
      </c>
      <c r="QED249" s="309">
        <f t="shared" si="237"/>
        <v>0</v>
      </c>
      <c r="QEE249" s="309">
        <f t="shared" si="237"/>
        <v>0</v>
      </c>
      <c r="QEF249" s="309">
        <f t="shared" si="237"/>
        <v>0</v>
      </c>
      <c r="QEG249" s="309">
        <f t="shared" si="237"/>
        <v>0</v>
      </c>
      <c r="QEH249" s="309">
        <f t="shared" si="237"/>
        <v>0</v>
      </c>
      <c r="QEI249" s="309">
        <f t="shared" si="237"/>
        <v>0</v>
      </c>
      <c r="QEJ249" s="309">
        <f t="shared" ref="QEJ249:QGU249" si="238">QEJ208</f>
        <v>0</v>
      </c>
      <c r="QEK249" s="309">
        <f t="shared" si="238"/>
        <v>0</v>
      </c>
      <c r="QEL249" s="309">
        <f t="shared" si="238"/>
        <v>0</v>
      </c>
      <c r="QEM249" s="309">
        <f t="shared" si="238"/>
        <v>0</v>
      </c>
      <c r="QEN249" s="309">
        <f t="shared" si="238"/>
        <v>0</v>
      </c>
      <c r="QEO249" s="309">
        <f t="shared" si="238"/>
        <v>0</v>
      </c>
      <c r="QEP249" s="309">
        <f t="shared" si="238"/>
        <v>0</v>
      </c>
      <c r="QEQ249" s="309">
        <f t="shared" si="238"/>
        <v>0</v>
      </c>
      <c r="QER249" s="309">
        <f t="shared" si="238"/>
        <v>0</v>
      </c>
      <c r="QES249" s="309">
        <f t="shared" si="238"/>
        <v>0</v>
      </c>
      <c r="QET249" s="309">
        <f t="shared" si="238"/>
        <v>0</v>
      </c>
      <c r="QEU249" s="309">
        <f t="shared" si="238"/>
        <v>0</v>
      </c>
      <c r="QEV249" s="309">
        <f t="shared" si="238"/>
        <v>0</v>
      </c>
      <c r="QEW249" s="309">
        <f t="shared" si="238"/>
        <v>0</v>
      </c>
      <c r="QEX249" s="309">
        <f t="shared" si="238"/>
        <v>0</v>
      </c>
      <c r="QEY249" s="309">
        <f t="shared" si="238"/>
        <v>0</v>
      </c>
      <c r="QEZ249" s="309">
        <f t="shared" si="238"/>
        <v>0</v>
      </c>
      <c r="QFA249" s="309">
        <f t="shared" si="238"/>
        <v>0</v>
      </c>
      <c r="QFB249" s="309">
        <f t="shared" si="238"/>
        <v>0</v>
      </c>
      <c r="QFC249" s="309">
        <f t="shared" si="238"/>
        <v>0</v>
      </c>
      <c r="QFD249" s="309">
        <f t="shared" si="238"/>
        <v>0</v>
      </c>
      <c r="QFE249" s="309">
        <f t="shared" si="238"/>
        <v>0</v>
      </c>
      <c r="QFF249" s="309">
        <f t="shared" si="238"/>
        <v>0</v>
      </c>
      <c r="QFG249" s="309">
        <f t="shared" si="238"/>
        <v>0</v>
      </c>
      <c r="QFH249" s="309">
        <f t="shared" si="238"/>
        <v>0</v>
      </c>
      <c r="QFI249" s="309">
        <f t="shared" si="238"/>
        <v>0</v>
      </c>
      <c r="QFJ249" s="309">
        <f t="shared" si="238"/>
        <v>0</v>
      </c>
      <c r="QFK249" s="309">
        <f t="shared" si="238"/>
        <v>0</v>
      </c>
      <c r="QFL249" s="309">
        <f t="shared" si="238"/>
        <v>0</v>
      </c>
      <c r="QFM249" s="309">
        <f t="shared" si="238"/>
        <v>0</v>
      </c>
      <c r="QFN249" s="309">
        <f t="shared" si="238"/>
        <v>0</v>
      </c>
      <c r="QFO249" s="309">
        <f t="shared" si="238"/>
        <v>0</v>
      </c>
      <c r="QFP249" s="309">
        <f t="shared" si="238"/>
        <v>0</v>
      </c>
      <c r="QFQ249" s="309">
        <f t="shared" si="238"/>
        <v>0</v>
      </c>
      <c r="QFR249" s="309">
        <f t="shared" si="238"/>
        <v>0</v>
      </c>
      <c r="QFS249" s="309">
        <f t="shared" si="238"/>
        <v>0</v>
      </c>
      <c r="QFT249" s="309">
        <f t="shared" si="238"/>
        <v>0</v>
      </c>
      <c r="QFU249" s="309">
        <f t="shared" si="238"/>
        <v>0</v>
      </c>
      <c r="QFV249" s="309">
        <f t="shared" si="238"/>
        <v>0</v>
      </c>
      <c r="QFW249" s="309">
        <f t="shared" si="238"/>
        <v>0</v>
      </c>
      <c r="QFX249" s="309">
        <f t="shared" si="238"/>
        <v>0</v>
      </c>
      <c r="QFY249" s="309">
        <f t="shared" si="238"/>
        <v>0</v>
      </c>
      <c r="QFZ249" s="309">
        <f t="shared" si="238"/>
        <v>0</v>
      </c>
      <c r="QGA249" s="309">
        <f t="shared" si="238"/>
        <v>0</v>
      </c>
      <c r="QGB249" s="309">
        <f t="shared" si="238"/>
        <v>0</v>
      </c>
      <c r="QGC249" s="309">
        <f t="shared" si="238"/>
        <v>0</v>
      </c>
      <c r="QGD249" s="309">
        <f t="shared" si="238"/>
        <v>0</v>
      </c>
      <c r="QGE249" s="309">
        <f t="shared" si="238"/>
        <v>0</v>
      </c>
      <c r="QGF249" s="309">
        <f t="shared" si="238"/>
        <v>0</v>
      </c>
      <c r="QGG249" s="309">
        <f t="shared" si="238"/>
        <v>0</v>
      </c>
      <c r="QGH249" s="309">
        <f t="shared" si="238"/>
        <v>0</v>
      </c>
      <c r="QGI249" s="309">
        <f t="shared" si="238"/>
        <v>0</v>
      </c>
      <c r="QGJ249" s="309">
        <f t="shared" si="238"/>
        <v>0</v>
      </c>
      <c r="QGK249" s="309">
        <f t="shared" si="238"/>
        <v>0</v>
      </c>
      <c r="QGL249" s="309">
        <f t="shared" si="238"/>
        <v>0</v>
      </c>
      <c r="QGM249" s="309">
        <f t="shared" si="238"/>
        <v>0</v>
      </c>
      <c r="QGN249" s="309">
        <f t="shared" si="238"/>
        <v>0</v>
      </c>
      <c r="QGO249" s="309">
        <f t="shared" si="238"/>
        <v>0</v>
      </c>
      <c r="QGP249" s="309">
        <f t="shared" si="238"/>
        <v>0</v>
      </c>
      <c r="QGQ249" s="309">
        <f t="shared" si="238"/>
        <v>0</v>
      </c>
      <c r="QGR249" s="309">
        <f t="shared" si="238"/>
        <v>0</v>
      </c>
      <c r="QGS249" s="309">
        <f t="shared" si="238"/>
        <v>0</v>
      </c>
      <c r="QGT249" s="309">
        <f t="shared" si="238"/>
        <v>0</v>
      </c>
      <c r="QGU249" s="309">
        <f t="shared" si="238"/>
        <v>0</v>
      </c>
      <c r="QGV249" s="309">
        <f t="shared" ref="QGV249:QJG249" si="239">QGV208</f>
        <v>0</v>
      </c>
      <c r="QGW249" s="309">
        <f t="shared" si="239"/>
        <v>0</v>
      </c>
      <c r="QGX249" s="309">
        <f t="shared" si="239"/>
        <v>0</v>
      </c>
      <c r="QGY249" s="309">
        <f t="shared" si="239"/>
        <v>0</v>
      </c>
      <c r="QGZ249" s="309">
        <f t="shared" si="239"/>
        <v>0</v>
      </c>
      <c r="QHA249" s="309">
        <f t="shared" si="239"/>
        <v>0</v>
      </c>
      <c r="QHB249" s="309">
        <f t="shared" si="239"/>
        <v>0</v>
      </c>
      <c r="QHC249" s="309">
        <f t="shared" si="239"/>
        <v>0</v>
      </c>
      <c r="QHD249" s="309">
        <f t="shared" si="239"/>
        <v>0</v>
      </c>
      <c r="QHE249" s="309">
        <f t="shared" si="239"/>
        <v>0</v>
      </c>
      <c r="QHF249" s="309">
        <f t="shared" si="239"/>
        <v>0</v>
      </c>
      <c r="QHG249" s="309">
        <f t="shared" si="239"/>
        <v>0</v>
      </c>
      <c r="QHH249" s="309">
        <f t="shared" si="239"/>
        <v>0</v>
      </c>
      <c r="QHI249" s="309">
        <f t="shared" si="239"/>
        <v>0</v>
      </c>
      <c r="QHJ249" s="309">
        <f t="shared" si="239"/>
        <v>0</v>
      </c>
      <c r="QHK249" s="309">
        <f t="shared" si="239"/>
        <v>0</v>
      </c>
      <c r="QHL249" s="309">
        <f t="shared" si="239"/>
        <v>0</v>
      </c>
      <c r="QHM249" s="309">
        <f t="shared" si="239"/>
        <v>0</v>
      </c>
      <c r="QHN249" s="309">
        <f t="shared" si="239"/>
        <v>0</v>
      </c>
      <c r="QHO249" s="309">
        <f t="shared" si="239"/>
        <v>0</v>
      </c>
      <c r="QHP249" s="309">
        <f t="shared" si="239"/>
        <v>0</v>
      </c>
      <c r="QHQ249" s="309">
        <f t="shared" si="239"/>
        <v>0</v>
      </c>
      <c r="QHR249" s="309">
        <f t="shared" si="239"/>
        <v>0</v>
      </c>
      <c r="QHS249" s="309">
        <f t="shared" si="239"/>
        <v>0</v>
      </c>
      <c r="QHT249" s="309">
        <f t="shared" si="239"/>
        <v>0</v>
      </c>
      <c r="QHU249" s="309">
        <f t="shared" si="239"/>
        <v>0</v>
      </c>
      <c r="QHV249" s="309">
        <f t="shared" si="239"/>
        <v>0</v>
      </c>
      <c r="QHW249" s="309">
        <f t="shared" si="239"/>
        <v>0</v>
      </c>
      <c r="QHX249" s="309">
        <f t="shared" si="239"/>
        <v>0</v>
      </c>
      <c r="QHY249" s="309">
        <f t="shared" si="239"/>
        <v>0</v>
      </c>
      <c r="QHZ249" s="309">
        <f t="shared" si="239"/>
        <v>0</v>
      </c>
      <c r="QIA249" s="309">
        <f t="shared" si="239"/>
        <v>0</v>
      </c>
      <c r="QIB249" s="309">
        <f t="shared" si="239"/>
        <v>0</v>
      </c>
      <c r="QIC249" s="309">
        <f t="shared" si="239"/>
        <v>0</v>
      </c>
      <c r="QID249" s="309">
        <f t="shared" si="239"/>
        <v>0</v>
      </c>
      <c r="QIE249" s="309">
        <f t="shared" si="239"/>
        <v>0</v>
      </c>
      <c r="QIF249" s="309">
        <f t="shared" si="239"/>
        <v>0</v>
      </c>
      <c r="QIG249" s="309">
        <f t="shared" si="239"/>
        <v>0</v>
      </c>
      <c r="QIH249" s="309">
        <f t="shared" si="239"/>
        <v>0</v>
      </c>
      <c r="QII249" s="309">
        <f t="shared" si="239"/>
        <v>0</v>
      </c>
      <c r="QIJ249" s="309">
        <f t="shared" si="239"/>
        <v>0</v>
      </c>
      <c r="QIK249" s="309">
        <f t="shared" si="239"/>
        <v>0</v>
      </c>
      <c r="QIL249" s="309">
        <f t="shared" si="239"/>
        <v>0</v>
      </c>
      <c r="QIM249" s="309">
        <f t="shared" si="239"/>
        <v>0</v>
      </c>
      <c r="QIN249" s="309">
        <f t="shared" si="239"/>
        <v>0</v>
      </c>
      <c r="QIO249" s="309">
        <f t="shared" si="239"/>
        <v>0</v>
      </c>
      <c r="QIP249" s="309">
        <f t="shared" si="239"/>
        <v>0</v>
      </c>
      <c r="QIQ249" s="309">
        <f t="shared" si="239"/>
        <v>0</v>
      </c>
      <c r="QIR249" s="309">
        <f t="shared" si="239"/>
        <v>0</v>
      </c>
      <c r="QIS249" s="309">
        <f t="shared" si="239"/>
        <v>0</v>
      </c>
      <c r="QIT249" s="309">
        <f t="shared" si="239"/>
        <v>0</v>
      </c>
      <c r="QIU249" s="309">
        <f t="shared" si="239"/>
        <v>0</v>
      </c>
      <c r="QIV249" s="309">
        <f t="shared" si="239"/>
        <v>0</v>
      </c>
      <c r="QIW249" s="309">
        <f t="shared" si="239"/>
        <v>0</v>
      </c>
      <c r="QIX249" s="309">
        <f t="shared" si="239"/>
        <v>0</v>
      </c>
      <c r="QIY249" s="309">
        <f t="shared" si="239"/>
        <v>0</v>
      </c>
      <c r="QIZ249" s="309">
        <f t="shared" si="239"/>
        <v>0</v>
      </c>
      <c r="QJA249" s="309">
        <f t="shared" si="239"/>
        <v>0</v>
      </c>
      <c r="QJB249" s="309">
        <f t="shared" si="239"/>
        <v>0</v>
      </c>
      <c r="QJC249" s="309">
        <f t="shared" si="239"/>
        <v>0</v>
      </c>
      <c r="QJD249" s="309">
        <f t="shared" si="239"/>
        <v>0</v>
      </c>
      <c r="QJE249" s="309">
        <f t="shared" si="239"/>
        <v>0</v>
      </c>
      <c r="QJF249" s="309">
        <f t="shared" si="239"/>
        <v>0</v>
      </c>
      <c r="QJG249" s="309">
        <f t="shared" si="239"/>
        <v>0</v>
      </c>
      <c r="QJH249" s="309">
        <f t="shared" ref="QJH249:QLS249" si="240">QJH208</f>
        <v>0</v>
      </c>
      <c r="QJI249" s="309">
        <f t="shared" si="240"/>
        <v>0</v>
      </c>
      <c r="QJJ249" s="309">
        <f t="shared" si="240"/>
        <v>0</v>
      </c>
      <c r="QJK249" s="309">
        <f t="shared" si="240"/>
        <v>0</v>
      </c>
      <c r="QJL249" s="309">
        <f t="shared" si="240"/>
        <v>0</v>
      </c>
      <c r="QJM249" s="309">
        <f t="shared" si="240"/>
        <v>0</v>
      </c>
      <c r="QJN249" s="309">
        <f t="shared" si="240"/>
        <v>0</v>
      </c>
      <c r="QJO249" s="309">
        <f t="shared" si="240"/>
        <v>0</v>
      </c>
      <c r="QJP249" s="309">
        <f t="shared" si="240"/>
        <v>0</v>
      </c>
      <c r="QJQ249" s="309">
        <f t="shared" si="240"/>
        <v>0</v>
      </c>
      <c r="QJR249" s="309">
        <f t="shared" si="240"/>
        <v>0</v>
      </c>
      <c r="QJS249" s="309">
        <f t="shared" si="240"/>
        <v>0</v>
      </c>
      <c r="QJT249" s="309">
        <f t="shared" si="240"/>
        <v>0</v>
      </c>
      <c r="QJU249" s="309">
        <f t="shared" si="240"/>
        <v>0</v>
      </c>
      <c r="QJV249" s="309">
        <f t="shared" si="240"/>
        <v>0</v>
      </c>
      <c r="QJW249" s="309">
        <f t="shared" si="240"/>
        <v>0</v>
      </c>
      <c r="QJX249" s="309">
        <f t="shared" si="240"/>
        <v>0</v>
      </c>
      <c r="QJY249" s="309">
        <f t="shared" si="240"/>
        <v>0</v>
      </c>
      <c r="QJZ249" s="309">
        <f t="shared" si="240"/>
        <v>0</v>
      </c>
      <c r="QKA249" s="309">
        <f t="shared" si="240"/>
        <v>0</v>
      </c>
      <c r="QKB249" s="309">
        <f t="shared" si="240"/>
        <v>0</v>
      </c>
      <c r="QKC249" s="309">
        <f t="shared" si="240"/>
        <v>0</v>
      </c>
      <c r="QKD249" s="309">
        <f t="shared" si="240"/>
        <v>0</v>
      </c>
      <c r="QKE249" s="309">
        <f t="shared" si="240"/>
        <v>0</v>
      </c>
      <c r="QKF249" s="309">
        <f t="shared" si="240"/>
        <v>0</v>
      </c>
      <c r="QKG249" s="309">
        <f t="shared" si="240"/>
        <v>0</v>
      </c>
      <c r="QKH249" s="309">
        <f t="shared" si="240"/>
        <v>0</v>
      </c>
      <c r="QKI249" s="309">
        <f t="shared" si="240"/>
        <v>0</v>
      </c>
      <c r="QKJ249" s="309">
        <f t="shared" si="240"/>
        <v>0</v>
      </c>
      <c r="QKK249" s="309">
        <f t="shared" si="240"/>
        <v>0</v>
      </c>
      <c r="QKL249" s="309">
        <f t="shared" si="240"/>
        <v>0</v>
      </c>
      <c r="QKM249" s="309">
        <f t="shared" si="240"/>
        <v>0</v>
      </c>
      <c r="QKN249" s="309">
        <f t="shared" si="240"/>
        <v>0</v>
      </c>
      <c r="QKO249" s="309">
        <f t="shared" si="240"/>
        <v>0</v>
      </c>
      <c r="QKP249" s="309">
        <f t="shared" si="240"/>
        <v>0</v>
      </c>
      <c r="QKQ249" s="309">
        <f t="shared" si="240"/>
        <v>0</v>
      </c>
      <c r="QKR249" s="309">
        <f t="shared" si="240"/>
        <v>0</v>
      </c>
      <c r="QKS249" s="309">
        <f t="shared" si="240"/>
        <v>0</v>
      </c>
      <c r="QKT249" s="309">
        <f t="shared" si="240"/>
        <v>0</v>
      </c>
      <c r="QKU249" s="309">
        <f t="shared" si="240"/>
        <v>0</v>
      </c>
      <c r="QKV249" s="309">
        <f t="shared" si="240"/>
        <v>0</v>
      </c>
      <c r="QKW249" s="309">
        <f t="shared" si="240"/>
        <v>0</v>
      </c>
      <c r="QKX249" s="309">
        <f t="shared" si="240"/>
        <v>0</v>
      </c>
      <c r="QKY249" s="309">
        <f t="shared" si="240"/>
        <v>0</v>
      </c>
      <c r="QKZ249" s="309">
        <f t="shared" si="240"/>
        <v>0</v>
      </c>
      <c r="QLA249" s="309">
        <f t="shared" si="240"/>
        <v>0</v>
      </c>
      <c r="QLB249" s="309">
        <f t="shared" si="240"/>
        <v>0</v>
      </c>
      <c r="QLC249" s="309">
        <f t="shared" si="240"/>
        <v>0</v>
      </c>
      <c r="QLD249" s="309">
        <f t="shared" si="240"/>
        <v>0</v>
      </c>
      <c r="QLE249" s="309">
        <f t="shared" si="240"/>
        <v>0</v>
      </c>
      <c r="QLF249" s="309">
        <f t="shared" si="240"/>
        <v>0</v>
      </c>
      <c r="QLG249" s="309">
        <f t="shared" si="240"/>
        <v>0</v>
      </c>
      <c r="QLH249" s="309">
        <f t="shared" si="240"/>
        <v>0</v>
      </c>
      <c r="QLI249" s="309">
        <f t="shared" si="240"/>
        <v>0</v>
      </c>
      <c r="QLJ249" s="309">
        <f t="shared" si="240"/>
        <v>0</v>
      </c>
      <c r="QLK249" s="309">
        <f t="shared" si="240"/>
        <v>0</v>
      </c>
      <c r="QLL249" s="309">
        <f t="shared" si="240"/>
        <v>0</v>
      </c>
      <c r="QLM249" s="309">
        <f t="shared" si="240"/>
        <v>0</v>
      </c>
      <c r="QLN249" s="309">
        <f t="shared" si="240"/>
        <v>0</v>
      </c>
      <c r="QLO249" s="309">
        <f t="shared" si="240"/>
        <v>0</v>
      </c>
      <c r="QLP249" s="309">
        <f t="shared" si="240"/>
        <v>0</v>
      </c>
      <c r="QLQ249" s="309">
        <f t="shared" si="240"/>
        <v>0</v>
      </c>
      <c r="QLR249" s="309">
        <f t="shared" si="240"/>
        <v>0</v>
      </c>
      <c r="QLS249" s="309">
        <f t="shared" si="240"/>
        <v>0</v>
      </c>
      <c r="QLT249" s="309">
        <f t="shared" ref="QLT249:QOE249" si="241">QLT208</f>
        <v>0</v>
      </c>
      <c r="QLU249" s="309">
        <f t="shared" si="241"/>
        <v>0</v>
      </c>
      <c r="QLV249" s="309">
        <f t="shared" si="241"/>
        <v>0</v>
      </c>
      <c r="QLW249" s="309">
        <f t="shared" si="241"/>
        <v>0</v>
      </c>
      <c r="QLX249" s="309">
        <f t="shared" si="241"/>
        <v>0</v>
      </c>
      <c r="QLY249" s="309">
        <f t="shared" si="241"/>
        <v>0</v>
      </c>
      <c r="QLZ249" s="309">
        <f t="shared" si="241"/>
        <v>0</v>
      </c>
      <c r="QMA249" s="309">
        <f t="shared" si="241"/>
        <v>0</v>
      </c>
      <c r="QMB249" s="309">
        <f t="shared" si="241"/>
        <v>0</v>
      </c>
      <c r="QMC249" s="309">
        <f t="shared" si="241"/>
        <v>0</v>
      </c>
      <c r="QMD249" s="309">
        <f t="shared" si="241"/>
        <v>0</v>
      </c>
      <c r="QME249" s="309">
        <f t="shared" si="241"/>
        <v>0</v>
      </c>
      <c r="QMF249" s="309">
        <f t="shared" si="241"/>
        <v>0</v>
      </c>
      <c r="QMG249" s="309">
        <f t="shared" si="241"/>
        <v>0</v>
      </c>
      <c r="QMH249" s="309">
        <f t="shared" si="241"/>
        <v>0</v>
      </c>
      <c r="QMI249" s="309">
        <f t="shared" si="241"/>
        <v>0</v>
      </c>
      <c r="QMJ249" s="309">
        <f t="shared" si="241"/>
        <v>0</v>
      </c>
      <c r="QMK249" s="309">
        <f t="shared" si="241"/>
        <v>0</v>
      </c>
      <c r="QML249" s="309">
        <f t="shared" si="241"/>
        <v>0</v>
      </c>
      <c r="QMM249" s="309">
        <f t="shared" si="241"/>
        <v>0</v>
      </c>
      <c r="QMN249" s="309">
        <f t="shared" si="241"/>
        <v>0</v>
      </c>
      <c r="QMO249" s="309">
        <f t="shared" si="241"/>
        <v>0</v>
      </c>
      <c r="QMP249" s="309">
        <f t="shared" si="241"/>
        <v>0</v>
      </c>
      <c r="QMQ249" s="309">
        <f t="shared" si="241"/>
        <v>0</v>
      </c>
      <c r="QMR249" s="309">
        <f t="shared" si="241"/>
        <v>0</v>
      </c>
      <c r="QMS249" s="309">
        <f t="shared" si="241"/>
        <v>0</v>
      </c>
      <c r="QMT249" s="309">
        <f t="shared" si="241"/>
        <v>0</v>
      </c>
      <c r="QMU249" s="309">
        <f t="shared" si="241"/>
        <v>0</v>
      </c>
      <c r="QMV249" s="309">
        <f t="shared" si="241"/>
        <v>0</v>
      </c>
      <c r="QMW249" s="309">
        <f t="shared" si="241"/>
        <v>0</v>
      </c>
      <c r="QMX249" s="309">
        <f t="shared" si="241"/>
        <v>0</v>
      </c>
      <c r="QMY249" s="309">
        <f t="shared" si="241"/>
        <v>0</v>
      </c>
      <c r="QMZ249" s="309">
        <f t="shared" si="241"/>
        <v>0</v>
      </c>
      <c r="QNA249" s="309">
        <f t="shared" si="241"/>
        <v>0</v>
      </c>
      <c r="QNB249" s="309">
        <f t="shared" si="241"/>
        <v>0</v>
      </c>
      <c r="QNC249" s="309">
        <f t="shared" si="241"/>
        <v>0</v>
      </c>
      <c r="QND249" s="309">
        <f t="shared" si="241"/>
        <v>0</v>
      </c>
      <c r="QNE249" s="309">
        <f t="shared" si="241"/>
        <v>0</v>
      </c>
      <c r="QNF249" s="309">
        <f t="shared" si="241"/>
        <v>0</v>
      </c>
      <c r="QNG249" s="309">
        <f t="shared" si="241"/>
        <v>0</v>
      </c>
      <c r="QNH249" s="309">
        <f t="shared" si="241"/>
        <v>0</v>
      </c>
      <c r="QNI249" s="309">
        <f t="shared" si="241"/>
        <v>0</v>
      </c>
      <c r="QNJ249" s="309">
        <f t="shared" si="241"/>
        <v>0</v>
      </c>
      <c r="QNK249" s="309">
        <f t="shared" si="241"/>
        <v>0</v>
      </c>
      <c r="QNL249" s="309">
        <f t="shared" si="241"/>
        <v>0</v>
      </c>
      <c r="QNM249" s="309">
        <f t="shared" si="241"/>
        <v>0</v>
      </c>
      <c r="QNN249" s="309">
        <f t="shared" si="241"/>
        <v>0</v>
      </c>
      <c r="QNO249" s="309">
        <f t="shared" si="241"/>
        <v>0</v>
      </c>
      <c r="QNP249" s="309">
        <f t="shared" si="241"/>
        <v>0</v>
      </c>
      <c r="QNQ249" s="309">
        <f t="shared" si="241"/>
        <v>0</v>
      </c>
      <c r="QNR249" s="309">
        <f t="shared" si="241"/>
        <v>0</v>
      </c>
      <c r="QNS249" s="309">
        <f t="shared" si="241"/>
        <v>0</v>
      </c>
      <c r="QNT249" s="309">
        <f t="shared" si="241"/>
        <v>0</v>
      </c>
      <c r="QNU249" s="309">
        <f t="shared" si="241"/>
        <v>0</v>
      </c>
      <c r="QNV249" s="309">
        <f t="shared" si="241"/>
        <v>0</v>
      </c>
      <c r="QNW249" s="309">
        <f t="shared" si="241"/>
        <v>0</v>
      </c>
      <c r="QNX249" s="309">
        <f t="shared" si="241"/>
        <v>0</v>
      </c>
      <c r="QNY249" s="309">
        <f t="shared" si="241"/>
        <v>0</v>
      </c>
      <c r="QNZ249" s="309">
        <f t="shared" si="241"/>
        <v>0</v>
      </c>
      <c r="QOA249" s="309">
        <f t="shared" si="241"/>
        <v>0</v>
      </c>
      <c r="QOB249" s="309">
        <f t="shared" si="241"/>
        <v>0</v>
      </c>
      <c r="QOC249" s="309">
        <f t="shared" si="241"/>
        <v>0</v>
      </c>
      <c r="QOD249" s="309">
        <f t="shared" si="241"/>
        <v>0</v>
      </c>
      <c r="QOE249" s="309">
        <f t="shared" si="241"/>
        <v>0</v>
      </c>
      <c r="QOF249" s="309">
        <f t="shared" ref="QOF249:QQQ249" si="242">QOF208</f>
        <v>0</v>
      </c>
      <c r="QOG249" s="309">
        <f t="shared" si="242"/>
        <v>0</v>
      </c>
      <c r="QOH249" s="309">
        <f t="shared" si="242"/>
        <v>0</v>
      </c>
      <c r="QOI249" s="309">
        <f t="shared" si="242"/>
        <v>0</v>
      </c>
      <c r="QOJ249" s="309">
        <f t="shared" si="242"/>
        <v>0</v>
      </c>
      <c r="QOK249" s="309">
        <f t="shared" si="242"/>
        <v>0</v>
      </c>
      <c r="QOL249" s="309">
        <f t="shared" si="242"/>
        <v>0</v>
      </c>
      <c r="QOM249" s="309">
        <f t="shared" si="242"/>
        <v>0</v>
      </c>
      <c r="QON249" s="309">
        <f t="shared" si="242"/>
        <v>0</v>
      </c>
      <c r="QOO249" s="309">
        <f t="shared" si="242"/>
        <v>0</v>
      </c>
      <c r="QOP249" s="309">
        <f t="shared" si="242"/>
        <v>0</v>
      </c>
      <c r="QOQ249" s="309">
        <f t="shared" si="242"/>
        <v>0</v>
      </c>
      <c r="QOR249" s="309">
        <f t="shared" si="242"/>
        <v>0</v>
      </c>
      <c r="QOS249" s="309">
        <f t="shared" si="242"/>
        <v>0</v>
      </c>
      <c r="QOT249" s="309">
        <f t="shared" si="242"/>
        <v>0</v>
      </c>
      <c r="QOU249" s="309">
        <f t="shared" si="242"/>
        <v>0</v>
      </c>
      <c r="QOV249" s="309">
        <f t="shared" si="242"/>
        <v>0</v>
      </c>
      <c r="QOW249" s="309">
        <f t="shared" si="242"/>
        <v>0</v>
      </c>
      <c r="QOX249" s="309">
        <f t="shared" si="242"/>
        <v>0</v>
      </c>
      <c r="QOY249" s="309">
        <f t="shared" si="242"/>
        <v>0</v>
      </c>
      <c r="QOZ249" s="309">
        <f t="shared" si="242"/>
        <v>0</v>
      </c>
      <c r="QPA249" s="309">
        <f t="shared" si="242"/>
        <v>0</v>
      </c>
      <c r="QPB249" s="309">
        <f t="shared" si="242"/>
        <v>0</v>
      </c>
      <c r="QPC249" s="309">
        <f t="shared" si="242"/>
        <v>0</v>
      </c>
      <c r="QPD249" s="309">
        <f t="shared" si="242"/>
        <v>0</v>
      </c>
      <c r="QPE249" s="309">
        <f t="shared" si="242"/>
        <v>0</v>
      </c>
      <c r="QPF249" s="309">
        <f t="shared" si="242"/>
        <v>0</v>
      </c>
      <c r="QPG249" s="309">
        <f t="shared" si="242"/>
        <v>0</v>
      </c>
      <c r="QPH249" s="309">
        <f t="shared" si="242"/>
        <v>0</v>
      </c>
      <c r="QPI249" s="309">
        <f t="shared" si="242"/>
        <v>0</v>
      </c>
      <c r="QPJ249" s="309">
        <f t="shared" si="242"/>
        <v>0</v>
      </c>
      <c r="QPK249" s="309">
        <f t="shared" si="242"/>
        <v>0</v>
      </c>
      <c r="QPL249" s="309">
        <f t="shared" si="242"/>
        <v>0</v>
      </c>
      <c r="QPM249" s="309">
        <f t="shared" si="242"/>
        <v>0</v>
      </c>
      <c r="QPN249" s="309">
        <f t="shared" si="242"/>
        <v>0</v>
      </c>
      <c r="QPO249" s="309">
        <f t="shared" si="242"/>
        <v>0</v>
      </c>
      <c r="QPP249" s="309">
        <f t="shared" si="242"/>
        <v>0</v>
      </c>
      <c r="QPQ249" s="309">
        <f t="shared" si="242"/>
        <v>0</v>
      </c>
      <c r="QPR249" s="309">
        <f t="shared" si="242"/>
        <v>0</v>
      </c>
      <c r="QPS249" s="309">
        <f t="shared" si="242"/>
        <v>0</v>
      </c>
      <c r="QPT249" s="309">
        <f t="shared" si="242"/>
        <v>0</v>
      </c>
      <c r="QPU249" s="309">
        <f t="shared" si="242"/>
        <v>0</v>
      </c>
      <c r="QPV249" s="309">
        <f t="shared" si="242"/>
        <v>0</v>
      </c>
      <c r="QPW249" s="309">
        <f t="shared" si="242"/>
        <v>0</v>
      </c>
      <c r="QPX249" s="309">
        <f t="shared" si="242"/>
        <v>0</v>
      </c>
      <c r="QPY249" s="309">
        <f t="shared" si="242"/>
        <v>0</v>
      </c>
      <c r="QPZ249" s="309">
        <f t="shared" si="242"/>
        <v>0</v>
      </c>
      <c r="QQA249" s="309">
        <f t="shared" si="242"/>
        <v>0</v>
      </c>
      <c r="QQB249" s="309">
        <f t="shared" si="242"/>
        <v>0</v>
      </c>
      <c r="QQC249" s="309">
        <f t="shared" si="242"/>
        <v>0</v>
      </c>
      <c r="QQD249" s="309">
        <f t="shared" si="242"/>
        <v>0</v>
      </c>
      <c r="QQE249" s="309">
        <f t="shared" si="242"/>
        <v>0</v>
      </c>
      <c r="QQF249" s="309">
        <f t="shared" si="242"/>
        <v>0</v>
      </c>
      <c r="QQG249" s="309">
        <f t="shared" si="242"/>
        <v>0</v>
      </c>
      <c r="QQH249" s="309">
        <f t="shared" si="242"/>
        <v>0</v>
      </c>
      <c r="QQI249" s="309">
        <f t="shared" si="242"/>
        <v>0</v>
      </c>
      <c r="QQJ249" s="309">
        <f t="shared" si="242"/>
        <v>0</v>
      </c>
      <c r="QQK249" s="309">
        <f t="shared" si="242"/>
        <v>0</v>
      </c>
      <c r="QQL249" s="309">
        <f t="shared" si="242"/>
        <v>0</v>
      </c>
      <c r="QQM249" s="309">
        <f t="shared" si="242"/>
        <v>0</v>
      </c>
      <c r="QQN249" s="309">
        <f t="shared" si="242"/>
        <v>0</v>
      </c>
      <c r="QQO249" s="309">
        <f t="shared" si="242"/>
        <v>0</v>
      </c>
      <c r="QQP249" s="309">
        <f t="shared" si="242"/>
        <v>0</v>
      </c>
      <c r="QQQ249" s="309">
        <f t="shared" si="242"/>
        <v>0</v>
      </c>
      <c r="QQR249" s="309">
        <f t="shared" ref="QQR249:QTC249" si="243">QQR208</f>
        <v>0</v>
      </c>
      <c r="QQS249" s="309">
        <f t="shared" si="243"/>
        <v>0</v>
      </c>
      <c r="QQT249" s="309">
        <f t="shared" si="243"/>
        <v>0</v>
      </c>
      <c r="QQU249" s="309">
        <f t="shared" si="243"/>
        <v>0</v>
      </c>
      <c r="QQV249" s="309">
        <f t="shared" si="243"/>
        <v>0</v>
      </c>
      <c r="QQW249" s="309">
        <f t="shared" si="243"/>
        <v>0</v>
      </c>
      <c r="QQX249" s="309">
        <f t="shared" si="243"/>
        <v>0</v>
      </c>
      <c r="QQY249" s="309">
        <f t="shared" si="243"/>
        <v>0</v>
      </c>
      <c r="QQZ249" s="309">
        <f t="shared" si="243"/>
        <v>0</v>
      </c>
      <c r="QRA249" s="309">
        <f t="shared" si="243"/>
        <v>0</v>
      </c>
      <c r="QRB249" s="309">
        <f t="shared" si="243"/>
        <v>0</v>
      </c>
      <c r="QRC249" s="309">
        <f t="shared" si="243"/>
        <v>0</v>
      </c>
      <c r="QRD249" s="309">
        <f t="shared" si="243"/>
        <v>0</v>
      </c>
      <c r="QRE249" s="309">
        <f t="shared" si="243"/>
        <v>0</v>
      </c>
      <c r="QRF249" s="309">
        <f t="shared" si="243"/>
        <v>0</v>
      </c>
      <c r="QRG249" s="309">
        <f t="shared" si="243"/>
        <v>0</v>
      </c>
      <c r="QRH249" s="309">
        <f t="shared" si="243"/>
        <v>0</v>
      </c>
      <c r="QRI249" s="309">
        <f t="shared" si="243"/>
        <v>0</v>
      </c>
      <c r="QRJ249" s="309">
        <f t="shared" si="243"/>
        <v>0</v>
      </c>
      <c r="QRK249" s="309">
        <f t="shared" si="243"/>
        <v>0</v>
      </c>
      <c r="QRL249" s="309">
        <f t="shared" si="243"/>
        <v>0</v>
      </c>
      <c r="QRM249" s="309">
        <f t="shared" si="243"/>
        <v>0</v>
      </c>
      <c r="QRN249" s="309">
        <f t="shared" si="243"/>
        <v>0</v>
      </c>
      <c r="QRO249" s="309">
        <f t="shared" si="243"/>
        <v>0</v>
      </c>
      <c r="QRP249" s="309">
        <f t="shared" si="243"/>
        <v>0</v>
      </c>
      <c r="QRQ249" s="309">
        <f t="shared" si="243"/>
        <v>0</v>
      </c>
      <c r="QRR249" s="309">
        <f t="shared" si="243"/>
        <v>0</v>
      </c>
      <c r="QRS249" s="309">
        <f t="shared" si="243"/>
        <v>0</v>
      </c>
      <c r="QRT249" s="309">
        <f t="shared" si="243"/>
        <v>0</v>
      </c>
      <c r="QRU249" s="309">
        <f t="shared" si="243"/>
        <v>0</v>
      </c>
      <c r="QRV249" s="309">
        <f t="shared" si="243"/>
        <v>0</v>
      </c>
      <c r="QRW249" s="309">
        <f t="shared" si="243"/>
        <v>0</v>
      </c>
      <c r="QRX249" s="309">
        <f t="shared" si="243"/>
        <v>0</v>
      </c>
      <c r="QRY249" s="309">
        <f t="shared" si="243"/>
        <v>0</v>
      </c>
      <c r="QRZ249" s="309">
        <f t="shared" si="243"/>
        <v>0</v>
      </c>
      <c r="QSA249" s="309">
        <f t="shared" si="243"/>
        <v>0</v>
      </c>
      <c r="QSB249" s="309">
        <f t="shared" si="243"/>
        <v>0</v>
      </c>
      <c r="QSC249" s="309">
        <f t="shared" si="243"/>
        <v>0</v>
      </c>
      <c r="QSD249" s="309">
        <f t="shared" si="243"/>
        <v>0</v>
      </c>
      <c r="QSE249" s="309">
        <f t="shared" si="243"/>
        <v>0</v>
      </c>
      <c r="QSF249" s="309">
        <f t="shared" si="243"/>
        <v>0</v>
      </c>
      <c r="QSG249" s="309">
        <f t="shared" si="243"/>
        <v>0</v>
      </c>
      <c r="QSH249" s="309">
        <f t="shared" si="243"/>
        <v>0</v>
      </c>
      <c r="QSI249" s="309">
        <f t="shared" si="243"/>
        <v>0</v>
      </c>
      <c r="QSJ249" s="309">
        <f t="shared" si="243"/>
        <v>0</v>
      </c>
      <c r="QSK249" s="309">
        <f t="shared" si="243"/>
        <v>0</v>
      </c>
      <c r="QSL249" s="309">
        <f t="shared" si="243"/>
        <v>0</v>
      </c>
      <c r="QSM249" s="309">
        <f t="shared" si="243"/>
        <v>0</v>
      </c>
      <c r="QSN249" s="309">
        <f t="shared" si="243"/>
        <v>0</v>
      </c>
      <c r="QSO249" s="309">
        <f t="shared" si="243"/>
        <v>0</v>
      </c>
      <c r="QSP249" s="309">
        <f t="shared" si="243"/>
        <v>0</v>
      </c>
      <c r="QSQ249" s="309">
        <f t="shared" si="243"/>
        <v>0</v>
      </c>
      <c r="QSR249" s="309">
        <f t="shared" si="243"/>
        <v>0</v>
      </c>
      <c r="QSS249" s="309">
        <f t="shared" si="243"/>
        <v>0</v>
      </c>
      <c r="QST249" s="309">
        <f t="shared" si="243"/>
        <v>0</v>
      </c>
      <c r="QSU249" s="309">
        <f t="shared" si="243"/>
        <v>0</v>
      </c>
      <c r="QSV249" s="309">
        <f t="shared" si="243"/>
        <v>0</v>
      </c>
      <c r="QSW249" s="309">
        <f t="shared" si="243"/>
        <v>0</v>
      </c>
      <c r="QSX249" s="309">
        <f t="shared" si="243"/>
        <v>0</v>
      </c>
      <c r="QSY249" s="309">
        <f t="shared" si="243"/>
        <v>0</v>
      </c>
      <c r="QSZ249" s="309">
        <f t="shared" si="243"/>
        <v>0</v>
      </c>
      <c r="QTA249" s="309">
        <f t="shared" si="243"/>
        <v>0</v>
      </c>
      <c r="QTB249" s="309">
        <f t="shared" si="243"/>
        <v>0</v>
      </c>
      <c r="QTC249" s="309">
        <f t="shared" si="243"/>
        <v>0</v>
      </c>
      <c r="QTD249" s="309">
        <f t="shared" ref="QTD249:QVO249" si="244">QTD208</f>
        <v>0</v>
      </c>
      <c r="QTE249" s="309">
        <f t="shared" si="244"/>
        <v>0</v>
      </c>
      <c r="QTF249" s="309">
        <f t="shared" si="244"/>
        <v>0</v>
      </c>
      <c r="QTG249" s="309">
        <f t="shared" si="244"/>
        <v>0</v>
      </c>
      <c r="QTH249" s="309">
        <f t="shared" si="244"/>
        <v>0</v>
      </c>
      <c r="QTI249" s="309">
        <f t="shared" si="244"/>
        <v>0</v>
      </c>
      <c r="QTJ249" s="309">
        <f t="shared" si="244"/>
        <v>0</v>
      </c>
      <c r="QTK249" s="309">
        <f t="shared" si="244"/>
        <v>0</v>
      </c>
      <c r="QTL249" s="309">
        <f t="shared" si="244"/>
        <v>0</v>
      </c>
      <c r="QTM249" s="309">
        <f t="shared" si="244"/>
        <v>0</v>
      </c>
      <c r="QTN249" s="309">
        <f t="shared" si="244"/>
        <v>0</v>
      </c>
      <c r="QTO249" s="309">
        <f t="shared" si="244"/>
        <v>0</v>
      </c>
      <c r="QTP249" s="309">
        <f t="shared" si="244"/>
        <v>0</v>
      </c>
      <c r="QTQ249" s="309">
        <f t="shared" si="244"/>
        <v>0</v>
      </c>
      <c r="QTR249" s="309">
        <f t="shared" si="244"/>
        <v>0</v>
      </c>
      <c r="QTS249" s="309">
        <f t="shared" si="244"/>
        <v>0</v>
      </c>
      <c r="QTT249" s="309">
        <f t="shared" si="244"/>
        <v>0</v>
      </c>
      <c r="QTU249" s="309">
        <f t="shared" si="244"/>
        <v>0</v>
      </c>
      <c r="QTV249" s="309">
        <f t="shared" si="244"/>
        <v>0</v>
      </c>
      <c r="QTW249" s="309">
        <f t="shared" si="244"/>
        <v>0</v>
      </c>
      <c r="QTX249" s="309">
        <f t="shared" si="244"/>
        <v>0</v>
      </c>
      <c r="QTY249" s="309">
        <f t="shared" si="244"/>
        <v>0</v>
      </c>
      <c r="QTZ249" s="309">
        <f t="shared" si="244"/>
        <v>0</v>
      </c>
      <c r="QUA249" s="309">
        <f t="shared" si="244"/>
        <v>0</v>
      </c>
      <c r="QUB249" s="309">
        <f t="shared" si="244"/>
        <v>0</v>
      </c>
      <c r="QUC249" s="309">
        <f t="shared" si="244"/>
        <v>0</v>
      </c>
      <c r="QUD249" s="309">
        <f t="shared" si="244"/>
        <v>0</v>
      </c>
      <c r="QUE249" s="309">
        <f t="shared" si="244"/>
        <v>0</v>
      </c>
      <c r="QUF249" s="309">
        <f t="shared" si="244"/>
        <v>0</v>
      </c>
      <c r="QUG249" s="309">
        <f t="shared" si="244"/>
        <v>0</v>
      </c>
      <c r="QUH249" s="309">
        <f t="shared" si="244"/>
        <v>0</v>
      </c>
      <c r="QUI249" s="309">
        <f t="shared" si="244"/>
        <v>0</v>
      </c>
      <c r="QUJ249" s="309">
        <f t="shared" si="244"/>
        <v>0</v>
      </c>
      <c r="QUK249" s="309">
        <f t="shared" si="244"/>
        <v>0</v>
      </c>
      <c r="QUL249" s="309">
        <f t="shared" si="244"/>
        <v>0</v>
      </c>
      <c r="QUM249" s="309">
        <f t="shared" si="244"/>
        <v>0</v>
      </c>
      <c r="QUN249" s="309">
        <f t="shared" si="244"/>
        <v>0</v>
      </c>
      <c r="QUO249" s="309">
        <f t="shared" si="244"/>
        <v>0</v>
      </c>
      <c r="QUP249" s="309">
        <f t="shared" si="244"/>
        <v>0</v>
      </c>
      <c r="QUQ249" s="309">
        <f t="shared" si="244"/>
        <v>0</v>
      </c>
      <c r="QUR249" s="309">
        <f t="shared" si="244"/>
        <v>0</v>
      </c>
      <c r="QUS249" s="309">
        <f t="shared" si="244"/>
        <v>0</v>
      </c>
      <c r="QUT249" s="309">
        <f t="shared" si="244"/>
        <v>0</v>
      </c>
      <c r="QUU249" s="309">
        <f t="shared" si="244"/>
        <v>0</v>
      </c>
      <c r="QUV249" s="309">
        <f t="shared" si="244"/>
        <v>0</v>
      </c>
      <c r="QUW249" s="309">
        <f t="shared" si="244"/>
        <v>0</v>
      </c>
      <c r="QUX249" s="309">
        <f t="shared" si="244"/>
        <v>0</v>
      </c>
      <c r="QUY249" s="309">
        <f t="shared" si="244"/>
        <v>0</v>
      </c>
      <c r="QUZ249" s="309">
        <f t="shared" si="244"/>
        <v>0</v>
      </c>
      <c r="QVA249" s="309">
        <f t="shared" si="244"/>
        <v>0</v>
      </c>
      <c r="QVB249" s="309">
        <f t="shared" si="244"/>
        <v>0</v>
      </c>
      <c r="QVC249" s="309">
        <f t="shared" si="244"/>
        <v>0</v>
      </c>
      <c r="QVD249" s="309">
        <f t="shared" si="244"/>
        <v>0</v>
      </c>
      <c r="QVE249" s="309">
        <f t="shared" si="244"/>
        <v>0</v>
      </c>
      <c r="QVF249" s="309">
        <f t="shared" si="244"/>
        <v>0</v>
      </c>
      <c r="QVG249" s="309">
        <f t="shared" si="244"/>
        <v>0</v>
      </c>
      <c r="QVH249" s="309">
        <f t="shared" si="244"/>
        <v>0</v>
      </c>
      <c r="QVI249" s="309">
        <f t="shared" si="244"/>
        <v>0</v>
      </c>
      <c r="QVJ249" s="309">
        <f t="shared" si="244"/>
        <v>0</v>
      </c>
      <c r="QVK249" s="309">
        <f t="shared" si="244"/>
        <v>0</v>
      </c>
      <c r="QVL249" s="309">
        <f t="shared" si="244"/>
        <v>0</v>
      </c>
      <c r="QVM249" s="309">
        <f t="shared" si="244"/>
        <v>0</v>
      </c>
      <c r="QVN249" s="309">
        <f t="shared" si="244"/>
        <v>0</v>
      </c>
      <c r="QVO249" s="309">
        <f t="shared" si="244"/>
        <v>0</v>
      </c>
      <c r="QVP249" s="309">
        <f t="shared" ref="QVP249:QYA249" si="245">QVP208</f>
        <v>0</v>
      </c>
      <c r="QVQ249" s="309">
        <f t="shared" si="245"/>
        <v>0</v>
      </c>
      <c r="QVR249" s="309">
        <f t="shared" si="245"/>
        <v>0</v>
      </c>
      <c r="QVS249" s="309">
        <f t="shared" si="245"/>
        <v>0</v>
      </c>
      <c r="QVT249" s="309">
        <f t="shared" si="245"/>
        <v>0</v>
      </c>
      <c r="QVU249" s="309">
        <f t="shared" si="245"/>
        <v>0</v>
      </c>
      <c r="QVV249" s="309">
        <f t="shared" si="245"/>
        <v>0</v>
      </c>
      <c r="QVW249" s="309">
        <f t="shared" si="245"/>
        <v>0</v>
      </c>
      <c r="QVX249" s="309">
        <f t="shared" si="245"/>
        <v>0</v>
      </c>
      <c r="QVY249" s="309">
        <f t="shared" si="245"/>
        <v>0</v>
      </c>
      <c r="QVZ249" s="309">
        <f t="shared" si="245"/>
        <v>0</v>
      </c>
      <c r="QWA249" s="309">
        <f t="shared" si="245"/>
        <v>0</v>
      </c>
      <c r="QWB249" s="309">
        <f t="shared" si="245"/>
        <v>0</v>
      </c>
      <c r="QWC249" s="309">
        <f t="shared" si="245"/>
        <v>0</v>
      </c>
      <c r="QWD249" s="309">
        <f t="shared" si="245"/>
        <v>0</v>
      </c>
      <c r="QWE249" s="309">
        <f t="shared" si="245"/>
        <v>0</v>
      </c>
      <c r="QWF249" s="309">
        <f t="shared" si="245"/>
        <v>0</v>
      </c>
      <c r="QWG249" s="309">
        <f t="shared" si="245"/>
        <v>0</v>
      </c>
      <c r="QWH249" s="309">
        <f t="shared" si="245"/>
        <v>0</v>
      </c>
      <c r="QWI249" s="309">
        <f t="shared" si="245"/>
        <v>0</v>
      </c>
      <c r="QWJ249" s="309">
        <f t="shared" si="245"/>
        <v>0</v>
      </c>
      <c r="QWK249" s="309">
        <f t="shared" si="245"/>
        <v>0</v>
      </c>
      <c r="QWL249" s="309">
        <f t="shared" si="245"/>
        <v>0</v>
      </c>
      <c r="QWM249" s="309">
        <f t="shared" si="245"/>
        <v>0</v>
      </c>
      <c r="QWN249" s="309">
        <f t="shared" si="245"/>
        <v>0</v>
      </c>
      <c r="QWO249" s="309">
        <f t="shared" si="245"/>
        <v>0</v>
      </c>
      <c r="QWP249" s="309">
        <f t="shared" si="245"/>
        <v>0</v>
      </c>
      <c r="QWQ249" s="309">
        <f t="shared" si="245"/>
        <v>0</v>
      </c>
      <c r="QWR249" s="309">
        <f t="shared" si="245"/>
        <v>0</v>
      </c>
      <c r="QWS249" s="309">
        <f t="shared" si="245"/>
        <v>0</v>
      </c>
      <c r="QWT249" s="309">
        <f t="shared" si="245"/>
        <v>0</v>
      </c>
      <c r="QWU249" s="309">
        <f t="shared" si="245"/>
        <v>0</v>
      </c>
      <c r="QWV249" s="309">
        <f t="shared" si="245"/>
        <v>0</v>
      </c>
      <c r="QWW249" s="309">
        <f t="shared" si="245"/>
        <v>0</v>
      </c>
      <c r="QWX249" s="309">
        <f t="shared" si="245"/>
        <v>0</v>
      </c>
      <c r="QWY249" s="309">
        <f t="shared" si="245"/>
        <v>0</v>
      </c>
      <c r="QWZ249" s="309">
        <f t="shared" si="245"/>
        <v>0</v>
      </c>
      <c r="QXA249" s="309">
        <f t="shared" si="245"/>
        <v>0</v>
      </c>
      <c r="QXB249" s="309">
        <f t="shared" si="245"/>
        <v>0</v>
      </c>
      <c r="QXC249" s="309">
        <f t="shared" si="245"/>
        <v>0</v>
      </c>
      <c r="QXD249" s="309">
        <f t="shared" si="245"/>
        <v>0</v>
      </c>
      <c r="QXE249" s="309">
        <f t="shared" si="245"/>
        <v>0</v>
      </c>
      <c r="QXF249" s="309">
        <f t="shared" si="245"/>
        <v>0</v>
      </c>
      <c r="QXG249" s="309">
        <f t="shared" si="245"/>
        <v>0</v>
      </c>
      <c r="QXH249" s="309">
        <f t="shared" si="245"/>
        <v>0</v>
      </c>
      <c r="QXI249" s="309">
        <f t="shared" si="245"/>
        <v>0</v>
      </c>
      <c r="QXJ249" s="309">
        <f t="shared" si="245"/>
        <v>0</v>
      </c>
      <c r="QXK249" s="309">
        <f t="shared" si="245"/>
        <v>0</v>
      </c>
      <c r="QXL249" s="309">
        <f t="shared" si="245"/>
        <v>0</v>
      </c>
      <c r="QXM249" s="309">
        <f t="shared" si="245"/>
        <v>0</v>
      </c>
      <c r="QXN249" s="309">
        <f t="shared" si="245"/>
        <v>0</v>
      </c>
      <c r="QXO249" s="309">
        <f t="shared" si="245"/>
        <v>0</v>
      </c>
      <c r="QXP249" s="309">
        <f t="shared" si="245"/>
        <v>0</v>
      </c>
      <c r="QXQ249" s="309">
        <f t="shared" si="245"/>
        <v>0</v>
      </c>
      <c r="QXR249" s="309">
        <f t="shared" si="245"/>
        <v>0</v>
      </c>
      <c r="QXS249" s="309">
        <f t="shared" si="245"/>
        <v>0</v>
      </c>
      <c r="QXT249" s="309">
        <f t="shared" si="245"/>
        <v>0</v>
      </c>
      <c r="QXU249" s="309">
        <f t="shared" si="245"/>
        <v>0</v>
      </c>
      <c r="QXV249" s="309">
        <f t="shared" si="245"/>
        <v>0</v>
      </c>
      <c r="QXW249" s="309">
        <f t="shared" si="245"/>
        <v>0</v>
      </c>
      <c r="QXX249" s="309">
        <f t="shared" si="245"/>
        <v>0</v>
      </c>
      <c r="QXY249" s="309">
        <f t="shared" si="245"/>
        <v>0</v>
      </c>
      <c r="QXZ249" s="309">
        <f t="shared" si="245"/>
        <v>0</v>
      </c>
      <c r="QYA249" s="309">
        <f t="shared" si="245"/>
        <v>0</v>
      </c>
      <c r="QYB249" s="309">
        <f t="shared" ref="QYB249:RAM249" si="246">QYB208</f>
        <v>0</v>
      </c>
      <c r="QYC249" s="309">
        <f t="shared" si="246"/>
        <v>0</v>
      </c>
      <c r="QYD249" s="309">
        <f t="shared" si="246"/>
        <v>0</v>
      </c>
      <c r="QYE249" s="309">
        <f t="shared" si="246"/>
        <v>0</v>
      </c>
      <c r="QYF249" s="309">
        <f t="shared" si="246"/>
        <v>0</v>
      </c>
      <c r="QYG249" s="309">
        <f t="shared" si="246"/>
        <v>0</v>
      </c>
      <c r="QYH249" s="309">
        <f t="shared" si="246"/>
        <v>0</v>
      </c>
      <c r="QYI249" s="309">
        <f t="shared" si="246"/>
        <v>0</v>
      </c>
      <c r="QYJ249" s="309">
        <f t="shared" si="246"/>
        <v>0</v>
      </c>
      <c r="QYK249" s="309">
        <f t="shared" si="246"/>
        <v>0</v>
      </c>
      <c r="QYL249" s="309">
        <f t="shared" si="246"/>
        <v>0</v>
      </c>
      <c r="QYM249" s="309">
        <f t="shared" si="246"/>
        <v>0</v>
      </c>
      <c r="QYN249" s="309">
        <f t="shared" si="246"/>
        <v>0</v>
      </c>
      <c r="QYO249" s="309">
        <f t="shared" si="246"/>
        <v>0</v>
      </c>
      <c r="QYP249" s="309">
        <f t="shared" si="246"/>
        <v>0</v>
      </c>
      <c r="QYQ249" s="309">
        <f t="shared" si="246"/>
        <v>0</v>
      </c>
      <c r="QYR249" s="309">
        <f t="shared" si="246"/>
        <v>0</v>
      </c>
      <c r="QYS249" s="309">
        <f t="shared" si="246"/>
        <v>0</v>
      </c>
      <c r="QYT249" s="309">
        <f t="shared" si="246"/>
        <v>0</v>
      </c>
      <c r="QYU249" s="309">
        <f t="shared" si="246"/>
        <v>0</v>
      </c>
      <c r="QYV249" s="309">
        <f t="shared" si="246"/>
        <v>0</v>
      </c>
      <c r="QYW249" s="309">
        <f t="shared" si="246"/>
        <v>0</v>
      </c>
      <c r="QYX249" s="309">
        <f t="shared" si="246"/>
        <v>0</v>
      </c>
      <c r="QYY249" s="309">
        <f t="shared" si="246"/>
        <v>0</v>
      </c>
      <c r="QYZ249" s="309">
        <f t="shared" si="246"/>
        <v>0</v>
      </c>
      <c r="QZA249" s="309">
        <f t="shared" si="246"/>
        <v>0</v>
      </c>
      <c r="QZB249" s="309">
        <f t="shared" si="246"/>
        <v>0</v>
      </c>
      <c r="QZC249" s="309">
        <f t="shared" si="246"/>
        <v>0</v>
      </c>
      <c r="QZD249" s="309">
        <f t="shared" si="246"/>
        <v>0</v>
      </c>
      <c r="QZE249" s="309">
        <f t="shared" si="246"/>
        <v>0</v>
      </c>
      <c r="QZF249" s="309">
        <f t="shared" si="246"/>
        <v>0</v>
      </c>
      <c r="QZG249" s="309">
        <f t="shared" si="246"/>
        <v>0</v>
      </c>
      <c r="QZH249" s="309">
        <f t="shared" si="246"/>
        <v>0</v>
      </c>
      <c r="QZI249" s="309">
        <f t="shared" si="246"/>
        <v>0</v>
      </c>
      <c r="QZJ249" s="309">
        <f t="shared" si="246"/>
        <v>0</v>
      </c>
      <c r="QZK249" s="309">
        <f t="shared" si="246"/>
        <v>0</v>
      </c>
      <c r="QZL249" s="309">
        <f t="shared" si="246"/>
        <v>0</v>
      </c>
      <c r="QZM249" s="309">
        <f t="shared" si="246"/>
        <v>0</v>
      </c>
      <c r="QZN249" s="309">
        <f t="shared" si="246"/>
        <v>0</v>
      </c>
      <c r="QZO249" s="309">
        <f t="shared" si="246"/>
        <v>0</v>
      </c>
      <c r="QZP249" s="309">
        <f t="shared" si="246"/>
        <v>0</v>
      </c>
      <c r="QZQ249" s="309">
        <f t="shared" si="246"/>
        <v>0</v>
      </c>
      <c r="QZR249" s="309">
        <f t="shared" si="246"/>
        <v>0</v>
      </c>
      <c r="QZS249" s="309">
        <f t="shared" si="246"/>
        <v>0</v>
      </c>
      <c r="QZT249" s="309">
        <f t="shared" si="246"/>
        <v>0</v>
      </c>
      <c r="QZU249" s="309">
        <f t="shared" si="246"/>
        <v>0</v>
      </c>
      <c r="QZV249" s="309">
        <f t="shared" si="246"/>
        <v>0</v>
      </c>
      <c r="QZW249" s="309">
        <f t="shared" si="246"/>
        <v>0</v>
      </c>
      <c r="QZX249" s="309">
        <f t="shared" si="246"/>
        <v>0</v>
      </c>
      <c r="QZY249" s="309">
        <f t="shared" si="246"/>
        <v>0</v>
      </c>
      <c r="QZZ249" s="309">
        <f t="shared" si="246"/>
        <v>0</v>
      </c>
      <c r="RAA249" s="309">
        <f t="shared" si="246"/>
        <v>0</v>
      </c>
      <c r="RAB249" s="309">
        <f t="shared" si="246"/>
        <v>0</v>
      </c>
      <c r="RAC249" s="309">
        <f t="shared" si="246"/>
        <v>0</v>
      </c>
      <c r="RAD249" s="309">
        <f t="shared" si="246"/>
        <v>0</v>
      </c>
      <c r="RAE249" s="309">
        <f t="shared" si="246"/>
        <v>0</v>
      </c>
      <c r="RAF249" s="309">
        <f t="shared" si="246"/>
        <v>0</v>
      </c>
      <c r="RAG249" s="309">
        <f t="shared" si="246"/>
        <v>0</v>
      </c>
      <c r="RAH249" s="309">
        <f t="shared" si="246"/>
        <v>0</v>
      </c>
      <c r="RAI249" s="309">
        <f t="shared" si="246"/>
        <v>0</v>
      </c>
      <c r="RAJ249" s="309">
        <f t="shared" si="246"/>
        <v>0</v>
      </c>
      <c r="RAK249" s="309">
        <f t="shared" si="246"/>
        <v>0</v>
      </c>
      <c r="RAL249" s="309">
        <f t="shared" si="246"/>
        <v>0</v>
      </c>
      <c r="RAM249" s="309">
        <f t="shared" si="246"/>
        <v>0</v>
      </c>
      <c r="RAN249" s="309">
        <f t="shared" ref="RAN249:RCY249" si="247">RAN208</f>
        <v>0</v>
      </c>
      <c r="RAO249" s="309">
        <f t="shared" si="247"/>
        <v>0</v>
      </c>
      <c r="RAP249" s="309">
        <f t="shared" si="247"/>
        <v>0</v>
      </c>
      <c r="RAQ249" s="309">
        <f t="shared" si="247"/>
        <v>0</v>
      </c>
      <c r="RAR249" s="309">
        <f t="shared" si="247"/>
        <v>0</v>
      </c>
      <c r="RAS249" s="309">
        <f t="shared" si="247"/>
        <v>0</v>
      </c>
      <c r="RAT249" s="309">
        <f t="shared" si="247"/>
        <v>0</v>
      </c>
      <c r="RAU249" s="309">
        <f t="shared" si="247"/>
        <v>0</v>
      </c>
      <c r="RAV249" s="309">
        <f t="shared" si="247"/>
        <v>0</v>
      </c>
      <c r="RAW249" s="309">
        <f t="shared" si="247"/>
        <v>0</v>
      </c>
      <c r="RAX249" s="309">
        <f t="shared" si="247"/>
        <v>0</v>
      </c>
      <c r="RAY249" s="309">
        <f t="shared" si="247"/>
        <v>0</v>
      </c>
      <c r="RAZ249" s="309">
        <f t="shared" si="247"/>
        <v>0</v>
      </c>
      <c r="RBA249" s="309">
        <f t="shared" si="247"/>
        <v>0</v>
      </c>
      <c r="RBB249" s="309">
        <f t="shared" si="247"/>
        <v>0</v>
      </c>
      <c r="RBC249" s="309">
        <f t="shared" si="247"/>
        <v>0</v>
      </c>
      <c r="RBD249" s="309">
        <f t="shared" si="247"/>
        <v>0</v>
      </c>
      <c r="RBE249" s="309">
        <f t="shared" si="247"/>
        <v>0</v>
      </c>
      <c r="RBF249" s="309">
        <f t="shared" si="247"/>
        <v>0</v>
      </c>
      <c r="RBG249" s="309">
        <f t="shared" si="247"/>
        <v>0</v>
      </c>
      <c r="RBH249" s="309">
        <f t="shared" si="247"/>
        <v>0</v>
      </c>
      <c r="RBI249" s="309">
        <f t="shared" si="247"/>
        <v>0</v>
      </c>
      <c r="RBJ249" s="309">
        <f t="shared" si="247"/>
        <v>0</v>
      </c>
      <c r="RBK249" s="309">
        <f t="shared" si="247"/>
        <v>0</v>
      </c>
      <c r="RBL249" s="309">
        <f t="shared" si="247"/>
        <v>0</v>
      </c>
      <c r="RBM249" s="309">
        <f t="shared" si="247"/>
        <v>0</v>
      </c>
      <c r="RBN249" s="309">
        <f t="shared" si="247"/>
        <v>0</v>
      </c>
      <c r="RBO249" s="309">
        <f t="shared" si="247"/>
        <v>0</v>
      </c>
      <c r="RBP249" s="309">
        <f t="shared" si="247"/>
        <v>0</v>
      </c>
      <c r="RBQ249" s="309">
        <f t="shared" si="247"/>
        <v>0</v>
      </c>
      <c r="RBR249" s="309">
        <f t="shared" si="247"/>
        <v>0</v>
      </c>
      <c r="RBS249" s="309">
        <f t="shared" si="247"/>
        <v>0</v>
      </c>
      <c r="RBT249" s="309">
        <f t="shared" si="247"/>
        <v>0</v>
      </c>
      <c r="RBU249" s="309">
        <f t="shared" si="247"/>
        <v>0</v>
      </c>
      <c r="RBV249" s="309">
        <f t="shared" si="247"/>
        <v>0</v>
      </c>
      <c r="RBW249" s="309">
        <f t="shared" si="247"/>
        <v>0</v>
      </c>
      <c r="RBX249" s="309">
        <f t="shared" si="247"/>
        <v>0</v>
      </c>
      <c r="RBY249" s="309">
        <f t="shared" si="247"/>
        <v>0</v>
      </c>
      <c r="RBZ249" s="309">
        <f t="shared" si="247"/>
        <v>0</v>
      </c>
      <c r="RCA249" s="309">
        <f t="shared" si="247"/>
        <v>0</v>
      </c>
      <c r="RCB249" s="309">
        <f t="shared" si="247"/>
        <v>0</v>
      </c>
      <c r="RCC249" s="309">
        <f t="shared" si="247"/>
        <v>0</v>
      </c>
      <c r="RCD249" s="309">
        <f t="shared" si="247"/>
        <v>0</v>
      </c>
      <c r="RCE249" s="309">
        <f t="shared" si="247"/>
        <v>0</v>
      </c>
      <c r="RCF249" s="309">
        <f t="shared" si="247"/>
        <v>0</v>
      </c>
      <c r="RCG249" s="309">
        <f t="shared" si="247"/>
        <v>0</v>
      </c>
      <c r="RCH249" s="309">
        <f t="shared" si="247"/>
        <v>0</v>
      </c>
      <c r="RCI249" s="309">
        <f t="shared" si="247"/>
        <v>0</v>
      </c>
      <c r="RCJ249" s="309">
        <f t="shared" si="247"/>
        <v>0</v>
      </c>
      <c r="RCK249" s="309">
        <f t="shared" si="247"/>
        <v>0</v>
      </c>
      <c r="RCL249" s="309">
        <f t="shared" si="247"/>
        <v>0</v>
      </c>
      <c r="RCM249" s="309">
        <f t="shared" si="247"/>
        <v>0</v>
      </c>
      <c r="RCN249" s="309">
        <f t="shared" si="247"/>
        <v>0</v>
      </c>
      <c r="RCO249" s="309">
        <f t="shared" si="247"/>
        <v>0</v>
      </c>
      <c r="RCP249" s="309">
        <f t="shared" si="247"/>
        <v>0</v>
      </c>
      <c r="RCQ249" s="309">
        <f t="shared" si="247"/>
        <v>0</v>
      </c>
      <c r="RCR249" s="309">
        <f t="shared" si="247"/>
        <v>0</v>
      </c>
      <c r="RCS249" s="309">
        <f t="shared" si="247"/>
        <v>0</v>
      </c>
      <c r="RCT249" s="309">
        <f t="shared" si="247"/>
        <v>0</v>
      </c>
      <c r="RCU249" s="309">
        <f t="shared" si="247"/>
        <v>0</v>
      </c>
      <c r="RCV249" s="309">
        <f t="shared" si="247"/>
        <v>0</v>
      </c>
      <c r="RCW249" s="309">
        <f t="shared" si="247"/>
        <v>0</v>
      </c>
      <c r="RCX249" s="309">
        <f t="shared" si="247"/>
        <v>0</v>
      </c>
      <c r="RCY249" s="309">
        <f t="shared" si="247"/>
        <v>0</v>
      </c>
      <c r="RCZ249" s="309">
        <f t="shared" ref="RCZ249:RFK249" si="248">RCZ208</f>
        <v>0</v>
      </c>
      <c r="RDA249" s="309">
        <f t="shared" si="248"/>
        <v>0</v>
      </c>
      <c r="RDB249" s="309">
        <f t="shared" si="248"/>
        <v>0</v>
      </c>
      <c r="RDC249" s="309">
        <f t="shared" si="248"/>
        <v>0</v>
      </c>
      <c r="RDD249" s="309">
        <f t="shared" si="248"/>
        <v>0</v>
      </c>
      <c r="RDE249" s="309">
        <f t="shared" si="248"/>
        <v>0</v>
      </c>
      <c r="RDF249" s="309">
        <f t="shared" si="248"/>
        <v>0</v>
      </c>
      <c r="RDG249" s="309">
        <f t="shared" si="248"/>
        <v>0</v>
      </c>
      <c r="RDH249" s="309">
        <f t="shared" si="248"/>
        <v>0</v>
      </c>
      <c r="RDI249" s="309">
        <f t="shared" si="248"/>
        <v>0</v>
      </c>
      <c r="RDJ249" s="309">
        <f t="shared" si="248"/>
        <v>0</v>
      </c>
      <c r="RDK249" s="309">
        <f t="shared" si="248"/>
        <v>0</v>
      </c>
      <c r="RDL249" s="309">
        <f t="shared" si="248"/>
        <v>0</v>
      </c>
      <c r="RDM249" s="309">
        <f t="shared" si="248"/>
        <v>0</v>
      </c>
      <c r="RDN249" s="309">
        <f t="shared" si="248"/>
        <v>0</v>
      </c>
      <c r="RDO249" s="309">
        <f t="shared" si="248"/>
        <v>0</v>
      </c>
      <c r="RDP249" s="309">
        <f t="shared" si="248"/>
        <v>0</v>
      </c>
      <c r="RDQ249" s="309">
        <f t="shared" si="248"/>
        <v>0</v>
      </c>
      <c r="RDR249" s="309">
        <f t="shared" si="248"/>
        <v>0</v>
      </c>
      <c r="RDS249" s="309">
        <f t="shared" si="248"/>
        <v>0</v>
      </c>
      <c r="RDT249" s="309">
        <f t="shared" si="248"/>
        <v>0</v>
      </c>
      <c r="RDU249" s="309">
        <f t="shared" si="248"/>
        <v>0</v>
      </c>
      <c r="RDV249" s="309">
        <f t="shared" si="248"/>
        <v>0</v>
      </c>
      <c r="RDW249" s="309">
        <f t="shared" si="248"/>
        <v>0</v>
      </c>
      <c r="RDX249" s="309">
        <f t="shared" si="248"/>
        <v>0</v>
      </c>
      <c r="RDY249" s="309">
        <f t="shared" si="248"/>
        <v>0</v>
      </c>
      <c r="RDZ249" s="309">
        <f t="shared" si="248"/>
        <v>0</v>
      </c>
      <c r="REA249" s="309">
        <f t="shared" si="248"/>
        <v>0</v>
      </c>
      <c r="REB249" s="309">
        <f t="shared" si="248"/>
        <v>0</v>
      </c>
      <c r="REC249" s="309">
        <f t="shared" si="248"/>
        <v>0</v>
      </c>
      <c r="RED249" s="309">
        <f t="shared" si="248"/>
        <v>0</v>
      </c>
      <c r="REE249" s="309">
        <f t="shared" si="248"/>
        <v>0</v>
      </c>
      <c r="REF249" s="309">
        <f t="shared" si="248"/>
        <v>0</v>
      </c>
      <c r="REG249" s="309">
        <f t="shared" si="248"/>
        <v>0</v>
      </c>
      <c r="REH249" s="309">
        <f t="shared" si="248"/>
        <v>0</v>
      </c>
      <c r="REI249" s="309">
        <f t="shared" si="248"/>
        <v>0</v>
      </c>
      <c r="REJ249" s="309">
        <f t="shared" si="248"/>
        <v>0</v>
      </c>
      <c r="REK249" s="309">
        <f t="shared" si="248"/>
        <v>0</v>
      </c>
      <c r="REL249" s="309">
        <f t="shared" si="248"/>
        <v>0</v>
      </c>
      <c r="REM249" s="309">
        <f t="shared" si="248"/>
        <v>0</v>
      </c>
      <c r="REN249" s="309">
        <f t="shared" si="248"/>
        <v>0</v>
      </c>
      <c r="REO249" s="309">
        <f t="shared" si="248"/>
        <v>0</v>
      </c>
      <c r="REP249" s="309">
        <f t="shared" si="248"/>
        <v>0</v>
      </c>
      <c r="REQ249" s="309">
        <f t="shared" si="248"/>
        <v>0</v>
      </c>
      <c r="RER249" s="309">
        <f t="shared" si="248"/>
        <v>0</v>
      </c>
      <c r="RES249" s="309">
        <f t="shared" si="248"/>
        <v>0</v>
      </c>
      <c r="RET249" s="309">
        <f t="shared" si="248"/>
        <v>0</v>
      </c>
      <c r="REU249" s="309">
        <f t="shared" si="248"/>
        <v>0</v>
      </c>
      <c r="REV249" s="309">
        <f t="shared" si="248"/>
        <v>0</v>
      </c>
      <c r="REW249" s="309">
        <f t="shared" si="248"/>
        <v>0</v>
      </c>
      <c r="REX249" s="309">
        <f t="shared" si="248"/>
        <v>0</v>
      </c>
      <c r="REY249" s="309">
        <f t="shared" si="248"/>
        <v>0</v>
      </c>
      <c r="REZ249" s="309">
        <f t="shared" si="248"/>
        <v>0</v>
      </c>
      <c r="RFA249" s="309">
        <f t="shared" si="248"/>
        <v>0</v>
      </c>
      <c r="RFB249" s="309">
        <f t="shared" si="248"/>
        <v>0</v>
      </c>
      <c r="RFC249" s="309">
        <f t="shared" si="248"/>
        <v>0</v>
      </c>
      <c r="RFD249" s="309">
        <f t="shared" si="248"/>
        <v>0</v>
      </c>
      <c r="RFE249" s="309">
        <f t="shared" si="248"/>
        <v>0</v>
      </c>
      <c r="RFF249" s="309">
        <f t="shared" si="248"/>
        <v>0</v>
      </c>
      <c r="RFG249" s="309">
        <f t="shared" si="248"/>
        <v>0</v>
      </c>
      <c r="RFH249" s="309">
        <f t="shared" si="248"/>
        <v>0</v>
      </c>
      <c r="RFI249" s="309">
        <f t="shared" si="248"/>
        <v>0</v>
      </c>
      <c r="RFJ249" s="309">
        <f t="shared" si="248"/>
        <v>0</v>
      </c>
      <c r="RFK249" s="309">
        <f t="shared" si="248"/>
        <v>0</v>
      </c>
      <c r="RFL249" s="309">
        <f t="shared" ref="RFL249:RHW249" si="249">RFL208</f>
        <v>0</v>
      </c>
      <c r="RFM249" s="309">
        <f t="shared" si="249"/>
        <v>0</v>
      </c>
      <c r="RFN249" s="309">
        <f t="shared" si="249"/>
        <v>0</v>
      </c>
      <c r="RFO249" s="309">
        <f t="shared" si="249"/>
        <v>0</v>
      </c>
      <c r="RFP249" s="309">
        <f t="shared" si="249"/>
        <v>0</v>
      </c>
      <c r="RFQ249" s="309">
        <f t="shared" si="249"/>
        <v>0</v>
      </c>
      <c r="RFR249" s="309">
        <f t="shared" si="249"/>
        <v>0</v>
      </c>
      <c r="RFS249" s="309">
        <f t="shared" si="249"/>
        <v>0</v>
      </c>
      <c r="RFT249" s="309">
        <f t="shared" si="249"/>
        <v>0</v>
      </c>
      <c r="RFU249" s="309">
        <f t="shared" si="249"/>
        <v>0</v>
      </c>
      <c r="RFV249" s="309">
        <f t="shared" si="249"/>
        <v>0</v>
      </c>
      <c r="RFW249" s="309">
        <f t="shared" si="249"/>
        <v>0</v>
      </c>
      <c r="RFX249" s="309">
        <f t="shared" si="249"/>
        <v>0</v>
      </c>
      <c r="RFY249" s="309">
        <f t="shared" si="249"/>
        <v>0</v>
      </c>
      <c r="RFZ249" s="309">
        <f t="shared" si="249"/>
        <v>0</v>
      </c>
      <c r="RGA249" s="309">
        <f t="shared" si="249"/>
        <v>0</v>
      </c>
      <c r="RGB249" s="309">
        <f t="shared" si="249"/>
        <v>0</v>
      </c>
      <c r="RGC249" s="309">
        <f t="shared" si="249"/>
        <v>0</v>
      </c>
      <c r="RGD249" s="309">
        <f t="shared" si="249"/>
        <v>0</v>
      </c>
      <c r="RGE249" s="309">
        <f t="shared" si="249"/>
        <v>0</v>
      </c>
      <c r="RGF249" s="309">
        <f t="shared" si="249"/>
        <v>0</v>
      </c>
      <c r="RGG249" s="309">
        <f t="shared" si="249"/>
        <v>0</v>
      </c>
      <c r="RGH249" s="309">
        <f t="shared" si="249"/>
        <v>0</v>
      </c>
      <c r="RGI249" s="309">
        <f t="shared" si="249"/>
        <v>0</v>
      </c>
      <c r="RGJ249" s="309">
        <f t="shared" si="249"/>
        <v>0</v>
      </c>
      <c r="RGK249" s="309">
        <f t="shared" si="249"/>
        <v>0</v>
      </c>
      <c r="RGL249" s="309">
        <f t="shared" si="249"/>
        <v>0</v>
      </c>
      <c r="RGM249" s="309">
        <f t="shared" si="249"/>
        <v>0</v>
      </c>
      <c r="RGN249" s="309">
        <f t="shared" si="249"/>
        <v>0</v>
      </c>
      <c r="RGO249" s="309">
        <f t="shared" si="249"/>
        <v>0</v>
      </c>
      <c r="RGP249" s="309">
        <f t="shared" si="249"/>
        <v>0</v>
      </c>
      <c r="RGQ249" s="309">
        <f t="shared" si="249"/>
        <v>0</v>
      </c>
      <c r="RGR249" s="309">
        <f t="shared" si="249"/>
        <v>0</v>
      </c>
      <c r="RGS249" s="309">
        <f t="shared" si="249"/>
        <v>0</v>
      </c>
      <c r="RGT249" s="309">
        <f t="shared" si="249"/>
        <v>0</v>
      </c>
      <c r="RGU249" s="309">
        <f t="shared" si="249"/>
        <v>0</v>
      </c>
      <c r="RGV249" s="309">
        <f t="shared" si="249"/>
        <v>0</v>
      </c>
      <c r="RGW249" s="309">
        <f t="shared" si="249"/>
        <v>0</v>
      </c>
      <c r="RGX249" s="309">
        <f t="shared" si="249"/>
        <v>0</v>
      </c>
      <c r="RGY249" s="309">
        <f t="shared" si="249"/>
        <v>0</v>
      </c>
      <c r="RGZ249" s="309">
        <f t="shared" si="249"/>
        <v>0</v>
      </c>
      <c r="RHA249" s="309">
        <f t="shared" si="249"/>
        <v>0</v>
      </c>
      <c r="RHB249" s="309">
        <f t="shared" si="249"/>
        <v>0</v>
      </c>
      <c r="RHC249" s="309">
        <f t="shared" si="249"/>
        <v>0</v>
      </c>
      <c r="RHD249" s="309">
        <f t="shared" si="249"/>
        <v>0</v>
      </c>
      <c r="RHE249" s="309">
        <f t="shared" si="249"/>
        <v>0</v>
      </c>
      <c r="RHF249" s="309">
        <f t="shared" si="249"/>
        <v>0</v>
      </c>
      <c r="RHG249" s="309">
        <f t="shared" si="249"/>
        <v>0</v>
      </c>
      <c r="RHH249" s="309">
        <f t="shared" si="249"/>
        <v>0</v>
      </c>
      <c r="RHI249" s="309">
        <f t="shared" si="249"/>
        <v>0</v>
      </c>
      <c r="RHJ249" s="309">
        <f t="shared" si="249"/>
        <v>0</v>
      </c>
      <c r="RHK249" s="309">
        <f t="shared" si="249"/>
        <v>0</v>
      </c>
      <c r="RHL249" s="309">
        <f t="shared" si="249"/>
        <v>0</v>
      </c>
      <c r="RHM249" s="309">
        <f t="shared" si="249"/>
        <v>0</v>
      </c>
      <c r="RHN249" s="309">
        <f t="shared" si="249"/>
        <v>0</v>
      </c>
      <c r="RHO249" s="309">
        <f t="shared" si="249"/>
        <v>0</v>
      </c>
      <c r="RHP249" s="309">
        <f t="shared" si="249"/>
        <v>0</v>
      </c>
      <c r="RHQ249" s="309">
        <f t="shared" si="249"/>
        <v>0</v>
      </c>
      <c r="RHR249" s="309">
        <f t="shared" si="249"/>
        <v>0</v>
      </c>
      <c r="RHS249" s="309">
        <f t="shared" si="249"/>
        <v>0</v>
      </c>
      <c r="RHT249" s="309">
        <f t="shared" si="249"/>
        <v>0</v>
      </c>
      <c r="RHU249" s="309">
        <f t="shared" si="249"/>
        <v>0</v>
      </c>
      <c r="RHV249" s="309">
        <f t="shared" si="249"/>
        <v>0</v>
      </c>
      <c r="RHW249" s="309">
        <f t="shared" si="249"/>
        <v>0</v>
      </c>
      <c r="RHX249" s="309">
        <f t="shared" ref="RHX249:RKI249" si="250">RHX208</f>
        <v>0</v>
      </c>
      <c r="RHY249" s="309">
        <f t="shared" si="250"/>
        <v>0</v>
      </c>
      <c r="RHZ249" s="309">
        <f t="shared" si="250"/>
        <v>0</v>
      </c>
      <c r="RIA249" s="309">
        <f t="shared" si="250"/>
        <v>0</v>
      </c>
      <c r="RIB249" s="309">
        <f t="shared" si="250"/>
        <v>0</v>
      </c>
      <c r="RIC249" s="309">
        <f t="shared" si="250"/>
        <v>0</v>
      </c>
      <c r="RID249" s="309">
        <f t="shared" si="250"/>
        <v>0</v>
      </c>
      <c r="RIE249" s="309">
        <f t="shared" si="250"/>
        <v>0</v>
      </c>
      <c r="RIF249" s="309">
        <f t="shared" si="250"/>
        <v>0</v>
      </c>
      <c r="RIG249" s="309">
        <f t="shared" si="250"/>
        <v>0</v>
      </c>
      <c r="RIH249" s="309">
        <f t="shared" si="250"/>
        <v>0</v>
      </c>
      <c r="RII249" s="309">
        <f t="shared" si="250"/>
        <v>0</v>
      </c>
      <c r="RIJ249" s="309">
        <f t="shared" si="250"/>
        <v>0</v>
      </c>
      <c r="RIK249" s="309">
        <f t="shared" si="250"/>
        <v>0</v>
      </c>
      <c r="RIL249" s="309">
        <f t="shared" si="250"/>
        <v>0</v>
      </c>
      <c r="RIM249" s="309">
        <f t="shared" si="250"/>
        <v>0</v>
      </c>
      <c r="RIN249" s="309">
        <f t="shared" si="250"/>
        <v>0</v>
      </c>
      <c r="RIO249" s="309">
        <f t="shared" si="250"/>
        <v>0</v>
      </c>
      <c r="RIP249" s="309">
        <f t="shared" si="250"/>
        <v>0</v>
      </c>
      <c r="RIQ249" s="309">
        <f t="shared" si="250"/>
        <v>0</v>
      </c>
      <c r="RIR249" s="309">
        <f t="shared" si="250"/>
        <v>0</v>
      </c>
      <c r="RIS249" s="309">
        <f t="shared" si="250"/>
        <v>0</v>
      </c>
      <c r="RIT249" s="309">
        <f t="shared" si="250"/>
        <v>0</v>
      </c>
      <c r="RIU249" s="309">
        <f t="shared" si="250"/>
        <v>0</v>
      </c>
      <c r="RIV249" s="309">
        <f t="shared" si="250"/>
        <v>0</v>
      </c>
      <c r="RIW249" s="309">
        <f t="shared" si="250"/>
        <v>0</v>
      </c>
      <c r="RIX249" s="309">
        <f t="shared" si="250"/>
        <v>0</v>
      </c>
      <c r="RIY249" s="309">
        <f t="shared" si="250"/>
        <v>0</v>
      </c>
      <c r="RIZ249" s="309">
        <f t="shared" si="250"/>
        <v>0</v>
      </c>
      <c r="RJA249" s="309">
        <f t="shared" si="250"/>
        <v>0</v>
      </c>
      <c r="RJB249" s="309">
        <f t="shared" si="250"/>
        <v>0</v>
      </c>
      <c r="RJC249" s="309">
        <f t="shared" si="250"/>
        <v>0</v>
      </c>
      <c r="RJD249" s="309">
        <f t="shared" si="250"/>
        <v>0</v>
      </c>
      <c r="RJE249" s="309">
        <f t="shared" si="250"/>
        <v>0</v>
      </c>
      <c r="RJF249" s="309">
        <f t="shared" si="250"/>
        <v>0</v>
      </c>
      <c r="RJG249" s="309">
        <f t="shared" si="250"/>
        <v>0</v>
      </c>
      <c r="RJH249" s="309">
        <f t="shared" si="250"/>
        <v>0</v>
      </c>
      <c r="RJI249" s="309">
        <f t="shared" si="250"/>
        <v>0</v>
      </c>
      <c r="RJJ249" s="309">
        <f t="shared" si="250"/>
        <v>0</v>
      </c>
      <c r="RJK249" s="309">
        <f t="shared" si="250"/>
        <v>0</v>
      </c>
      <c r="RJL249" s="309">
        <f t="shared" si="250"/>
        <v>0</v>
      </c>
      <c r="RJM249" s="309">
        <f t="shared" si="250"/>
        <v>0</v>
      </c>
      <c r="RJN249" s="309">
        <f t="shared" si="250"/>
        <v>0</v>
      </c>
      <c r="RJO249" s="309">
        <f t="shared" si="250"/>
        <v>0</v>
      </c>
      <c r="RJP249" s="309">
        <f t="shared" si="250"/>
        <v>0</v>
      </c>
      <c r="RJQ249" s="309">
        <f t="shared" si="250"/>
        <v>0</v>
      </c>
      <c r="RJR249" s="309">
        <f t="shared" si="250"/>
        <v>0</v>
      </c>
      <c r="RJS249" s="309">
        <f t="shared" si="250"/>
        <v>0</v>
      </c>
      <c r="RJT249" s="309">
        <f t="shared" si="250"/>
        <v>0</v>
      </c>
      <c r="RJU249" s="309">
        <f t="shared" si="250"/>
        <v>0</v>
      </c>
      <c r="RJV249" s="309">
        <f t="shared" si="250"/>
        <v>0</v>
      </c>
      <c r="RJW249" s="309">
        <f t="shared" si="250"/>
        <v>0</v>
      </c>
      <c r="RJX249" s="309">
        <f t="shared" si="250"/>
        <v>0</v>
      </c>
      <c r="RJY249" s="309">
        <f t="shared" si="250"/>
        <v>0</v>
      </c>
      <c r="RJZ249" s="309">
        <f t="shared" si="250"/>
        <v>0</v>
      </c>
      <c r="RKA249" s="309">
        <f t="shared" si="250"/>
        <v>0</v>
      </c>
      <c r="RKB249" s="309">
        <f t="shared" si="250"/>
        <v>0</v>
      </c>
      <c r="RKC249" s="309">
        <f t="shared" si="250"/>
        <v>0</v>
      </c>
      <c r="RKD249" s="309">
        <f t="shared" si="250"/>
        <v>0</v>
      </c>
      <c r="RKE249" s="309">
        <f t="shared" si="250"/>
        <v>0</v>
      </c>
      <c r="RKF249" s="309">
        <f t="shared" si="250"/>
        <v>0</v>
      </c>
      <c r="RKG249" s="309">
        <f t="shared" si="250"/>
        <v>0</v>
      </c>
      <c r="RKH249" s="309">
        <f t="shared" si="250"/>
        <v>0</v>
      </c>
      <c r="RKI249" s="309">
        <f t="shared" si="250"/>
        <v>0</v>
      </c>
      <c r="RKJ249" s="309">
        <f t="shared" ref="RKJ249:RMU249" si="251">RKJ208</f>
        <v>0</v>
      </c>
      <c r="RKK249" s="309">
        <f t="shared" si="251"/>
        <v>0</v>
      </c>
      <c r="RKL249" s="309">
        <f t="shared" si="251"/>
        <v>0</v>
      </c>
      <c r="RKM249" s="309">
        <f t="shared" si="251"/>
        <v>0</v>
      </c>
      <c r="RKN249" s="309">
        <f t="shared" si="251"/>
        <v>0</v>
      </c>
      <c r="RKO249" s="309">
        <f t="shared" si="251"/>
        <v>0</v>
      </c>
      <c r="RKP249" s="309">
        <f t="shared" si="251"/>
        <v>0</v>
      </c>
      <c r="RKQ249" s="309">
        <f t="shared" si="251"/>
        <v>0</v>
      </c>
      <c r="RKR249" s="309">
        <f t="shared" si="251"/>
        <v>0</v>
      </c>
      <c r="RKS249" s="309">
        <f t="shared" si="251"/>
        <v>0</v>
      </c>
      <c r="RKT249" s="309">
        <f t="shared" si="251"/>
        <v>0</v>
      </c>
      <c r="RKU249" s="309">
        <f t="shared" si="251"/>
        <v>0</v>
      </c>
      <c r="RKV249" s="309">
        <f t="shared" si="251"/>
        <v>0</v>
      </c>
      <c r="RKW249" s="309">
        <f t="shared" si="251"/>
        <v>0</v>
      </c>
      <c r="RKX249" s="309">
        <f t="shared" si="251"/>
        <v>0</v>
      </c>
      <c r="RKY249" s="309">
        <f t="shared" si="251"/>
        <v>0</v>
      </c>
      <c r="RKZ249" s="309">
        <f t="shared" si="251"/>
        <v>0</v>
      </c>
      <c r="RLA249" s="309">
        <f t="shared" si="251"/>
        <v>0</v>
      </c>
      <c r="RLB249" s="309">
        <f t="shared" si="251"/>
        <v>0</v>
      </c>
      <c r="RLC249" s="309">
        <f t="shared" si="251"/>
        <v>0</v>
      </c>
      <c r="RLD249" s="309">
        <f t="shared" si="251"/>
        <v>0</v>
      </c>
      <c r="RLE249" s="309">
        <f t="shared" si="251"/>
        <v>0</v>
      </c>
      <c r="RLF249" s="309">
        <f t="shared" si="251"/>
        <v>0</v>
      </c>
      <c r="RLG249" s="309">
        <f t="shared" si="251"/>
        <v>0</v>
      </c>
      <c r="RLH249" s="309">
        <f t="shared" si="251"/>
        <v>0</v>
      </c>
      <c r="RLI249" s="309">
        <f t="shared" si="251"/>
        <v>0</v>
      </c>
      <c r="RLJ249" s="309">
        <f t="shared" si="251"/>
        <v>0</v>
      </c>
      <c r="RLK249" s="309">
        <f t="shared" si="251"/>
        <v>0</v>
      </c>
      <c r="RLL249" s="309">
        <f t="shared" si="251"/>
        <v>0</v>
      </c>
      <c r="RLM249" s="309">
        <f t="shared" si="251"/>
        <v>0</v>
      </c>
      <c r="RLN249" s="309">
        <f t="shared" si="251"/>
        <v>0</v>
      </c>
      <c r="RLO249" s="309">
        <f t="shared" si="251"/>
        <v>0</v>
      </c>
      <c r="RLP249" s="309">
        <f t="shared" si="251"/>
        <v>0</v>
      </c>
      <c r="RLQ249" s="309">
        <f t="shared" si="251"/>
        <v>0</v>
      </c>
      <c r="RLR249" s="309">
        <f t="shared" si="251"/>
        <v>0</v>
      </c>
      <c r="RLS249" s="309">
        <f t="shared" si="251"/>
        <v>0</v>
      </c>
      <c r="RLT249" s="309">
        <f t="shared" si="251"/>
        <v>0</v>
      </c>
      <c r="RLU249" s="309">
        <f t="shared" si="251"/>
        <v>0</v>
      </c>
      <c r="RLV249" s="309">
        <f t="shared" si="251"/>
        <v>0</v>
      </c>
      <c r="RLW249" s="309">
        <f t="shared" si="251"/>
        <v>0</v>
      </c>
      <c r="RLX249" s="309">
        <f t="shared" si="251"/>
        <v>0</v>
      </c>
      <c r="RLY249" s="309">
        <f t="shared" si="251"/>
        <v>0</v>
      </c>
      <c r="RLZ249" s="309">
        <f t="shared" si="251"/>
        <v>0</v>
      </c>
      <c r="RMA249" s="309">
        <f t="shared" si="251"/>
        <v>0</v>
      </c>
      <c r="RMB249" s="309">
        <f t="shared" si="251"/>
        <v>0</v>
      </c>
      <c r="RMC249" s="309">
        <f t="shared" si="251"/>
        <v>0</v>
      </c>
      <c r="RMD249" s="309">
        <f t="shared" si="251"/>
        <v>0</v>
      </c>
      <c r="RME249" s="309">
        <f t="shared" si="251"/>
        <v>0</v>
      </c>
      <c r="RMF249" s="309">
        <f t="shared" si="251"/>
        <v>0</v>
      </c>
      <c r="RMG249" s="309">
        <f t="shared" si="251"/>
        <v>0</v>
      </c>
      <c r="RMH249" s="309">
        <f t="shared" si="251"/>
        <v>0</v>
      </c>
      <c r="RMI249" s="309">
        <f t="shared" si="251"/>
        <v>0</v>
      </c>
      <c r="RMJ249" s="309">
        <f t="shared" si="251"/>
        <v>0</v>
      </c>
      <c r="RMK249" s="309">
        <f t="shared" si="251"/>
        <v>0</v>
      </c>
      <c r="RML249" s="309">
        <f t="shared" si="251"/>
        <v>0</v>
      </c>
      <c r="RMM249" s="309">
        <f t="shared" si="251"/>
        <v>0</v>
      </c>
      <c r="RMN249" s="309">
        <f t="shared" si="251"/>
        <v>0</v>
      </c>
      <c r="RMO249" s="309">
        <f t="shared" si="251"/>
        <v>0</v>
      </c>
      <c r="RMP249" s="309">
        <f t="shared" si="251"/>
        <v>0</v>
      </c>
      <c r="RMQ249" s="309">
        <f t="shared" si="251"/>
        <v>0</v>
      </c>
      <c r="RMR249" s="309">
        <f t="shared" si="251"/>
        <v>0</v>
      </c>
      <c r="RMS249" s="309">
        <f t="shared" si="251"/>
        <v>0</v>
      </c>
      <c r="RMT249" s="309">
        <f t="shared" si="251"/>
        <v>0</v>
      </c>
      <c r="RMU249" s="309">
        <f t="shared" si="251"/>
        <v>0</v>
      </c>
      <c r="RMV249" s="309">
        <f t="shared" ref="RMV249:RPG249" si="252">RMV208</f>
        <v>0</v>
      </c>
      <c r="RMW249" s="309">
        <f t="shared" si="252"/>
        <v>0</v>
      </c>
      <c r="RMX249" s="309">
        <f t="shared" si="252"/>
        <v>0</v>
      </c>
      <c r="RMY249" s="309">
        <f t="shared" si="252"/>
        <v>0</v>
      </c>
      <c r="RMZ249" s="309">
        <f t="shared" si="252"/>
        <v>0</v>
      </c>
      <c r="RNA249" s="309">
        <f t="shared" si="252"/>
        <v>0</v>
      </c>
      <c r="RNB249" s="309">
        <f t="shared" si="252"/>
        <v>0</v>
      </c>
      <c r="RNC249" s="309">
        <f t="shared" si="252"/>
        <v>0</v>
      </c>
      <c r="RND249" s="309">
        <f t="shared" si="252"/>
        <v>0</v>
      </c>
      <c r="RNE249" s="309">
        <f t="shared" si="252"/>
        <v>0</v>
      </c>
      <c r="RNF249" s="309">
        <f t="shared" si="252"/>
        <v>0</v>
      </c>
      <c r="RNG249" s="309">
        <f t="shared" si="252"/>
        <v>0</v>
      </c>
      <c r="RNH249" s="309">
        <f t="shared" si="252"/>
        <v>0</v>
      </c>
      <c r="RNI249" s="309">
        <f t="shared" si="252"/>
        <v>0</v>
      </c>
      <c r="RNJ249" s="309">
        <f t="shared" si="252"/>
        <v>0</v>
      </c>
      <c r="RNK249" s="309">
        <f t="shared" si="252"/>
        <v>0</v>
      </c>
      <c r="RNL249" s="309">
        <f t="shared" si="252"/>
        <v>0</v>
      </c>
      <c r="RNM249" s="309">
        <f t="shared" si="252"/>
        <v>0</v>
      </c>
      <c r="RNN249" s="309">
        <f t="shared" si="252"/>
        <v>0</v>
      </c>
      <c r="RNO249" s="309">
        <f t="shared" si="252"/>
        <v>0</v>
      </c>
      <c r="RNP249" s="309">
        <f t="shared" si="252"/>
        <v>0</v>
      </c>
      <c r="RNQ249" s="309">
        <f t="shared" si="252"/>
        <v>0</v>
      </c>
      <c r="RNR249" s="309">
        <f t="shared" si="252"/>
        <v>0</v>
      </c>
      <c r="RNS249" s="309">
        <f t="shared" si="252"/>
        <v>0</v>
      </c>
      <c r="RNT249" s="309">
        <f t="shared" si="252"/>
        <v>0</v>
      </c>
      <c r="RNU249" s="309">
        <f t="shared" si="252"/>
        <v>0</v>
      </c>
      <c r="RNV249" s="309">
        <f t="shared" si="252"/>
        <v>0</v>
      </c>
      <c r="RNW249" s="309">
        <f t="shared" si="252"/>
        <v>0</v>
      </c>
      <c r="RNX249" s="309">
        <f t="shared" si="252"/>
        <v>0</v>
      </c>
      <c r="RNY249" s="309">
        <f t="shared" si="252"/>
        <v>0</v>
      </c>
      <c r="RNZ249" s="309">
        <f t="shared" si="252"/>
        <v>0</v>
      </c>
      <c r="ROA249" s="309">
        <f t="shared" si="252"/>
        <v>0</v>
      </c>
      <c r="ROB249" s="309">
        <f t="shared" si="252"/>
        <v>0</v>
      </c>
      <c r="ROC249" s="309">
        <f t="shared" si="252"/>
        <v>0</v>
      </c>
      <c r="ROD249" s="309">
        <f t="shared" si="252"/>
        <v>0</v>
      </c>
      <c r="ROE249" s="309">
        <f t="shared" si="252"/>
        <v>0</v>
      </c>
      <c r="ROF249" s="309">
        <f t="shared" si="252"/>
        <v>0</v>
      </c>
      <c r="ROG249" s="309">
        <f t="shared" si="252"/>
        <v>0</v>
      </c>
      <c r="ROH249" s="309">
        <f t="shared" si="252"/>
        <v>0</v>
      </c>
      <c r="ROI249" s="309">
        <f t="shared" si="252"/>
        <v>0</v>
      </c>
      <c r="ROJ249" s="309">
        <f t="shared" si="252"/>
        <v>0</v>
      </c>
      <c r="ROK249" s="309">
        <f t="shared" si="252"/>
        <v>0</v>
      </c>
      <c r="ROL249" s="309">
        <f t="shared" si="252"/>
        <v>0</v>
      </c>
      <c r="ROM249" s="309">
        <f t="shared" si="252"/>
        <v>0</v>
      </c>
      <c r="RON249" s="309">
        <f t="shared" si="252"/>
        <v>0</v>
      </c>
      <c r="ROO249" s="309">
        <f t="shared" si="252"/>
        <v>0</v>
      </c>
      <c r="ROP249" s="309">
        <f t="shared" si="252"/>
        <v>0</v>
      </c>
      <c r="ROQ249" s="309">
        <f t="shared" si="252"/>
        <v>0</v>
      </c>
      <c r="ROR249" s="309">
        <f t="shared" si="252"/>
        <v>0</v>
      </c>
      <c r="ROS249" s="309">
        <f t="shared" si="252"/>
        <v>0</v>
      </c>
      <c r="ROT249" s="309">
        <f t="shared" si="252"/>
        <v>0</v>
      </c>
      <c r="ROU249" s="309">
        <f t="shared" si="252"/>
        <v>0</v>
      </c>
      <c r="ROV249" s="309">
        <f t="shared" si="252"/>
        <v>0</v>
      </c>
      <c r="ROW249" s="309">
        <f t="shared" si="252"/>
        <v>0</v>
      </c>
      <c r="ROX249" s="309">
        <f t="shared" si="252"/>
        <v>0</v>
      </c>
      <c r="ROY249" s="309">
        <f t="shared" si="252"/>
        <v>0</v>
      </c>
      <c r="ROZ249" s="309">
        <f t="shared" si="252"/>
        <v>0</v>
      </c>
      <c r="RPA249" s="309">
        <f t="shared" si="252"/>
        <v>0</v>
      </c>
      <c r="RPB249" s="309">
        <f t="shared" si="252"/>
        <v>0</v>
      </c>
      <c r="RPC249" s="309">
        <f t="shared" si="252"/>
        <v>0</v>
      </c>
      <c r="RPD249" s="309">
        <f t="shared" si="252"/>
        <v>0</v>
      </c>
      <c r="RPE249" s="309">
        <f t="shared" si="252"/>
        <v>0</v>
      </c>
      <c r="RPF249" s="309">
        <f t="shared" si="252"/>
        <v>0</v>
      </c>
      <c r="RPG249" s="309">
        <f t="shared" si="252"/>
        <v>0</v>
      </c>
      <c r="RPH249" s="309">
        <f t="shared" ref="RPH249:RRS249" si="253">RPH208</f>
        <v>0</v>
      </c>
      <c r="RPI249" s="309">
        <f t="shared" si="253"/>
        <v>0</v>
      </c>
      <c r="RPJ249" s="309">
        <f t="shared" si="253"/>
        <v>0</v>
      </c>
      <c r="RPK249" s="309">
        <f t="shared" si="253"/>
        <v>0</v>
      </c>
      <c r="RPL249" s="309">
        <f t="shared" si="253"/>
        <v>0</v>
      </c>
      <c r="RPM249" s="309">
        <f t="shared" si="253"/>
        <v>0</v>
      </c>
      <c r="RPN249" s="309">
        <f t="shared" si="253"/>
        <v>0</v>
      </c>
      <c r="RPO249" s="309">
        <f t="shared" si="253"/>
        <v>0</v>
      </c>
      <c r="RPP249" s="309">
        <f t="shared" si="253"/>
        <v>0</v>
      </c>
      <c r="RPQ249" s="309">
        <f t="shared" si="253"/>
        <v>0</v>
      </c>
      <c r="RPR249" s="309">
        <f t="shared" si="253"/>
        <v>0</v>
      </c>
      <c r="RPS249" s="309">
        <f t="shared" si="253"/>
        <v>0</v>
      </c>
      <c r="RPT249" s="309">
        <f t="shared" si="253"/>
        <v>0</v>
      </c>
      <c r="RPU249" s="309">
        <f t="shared" si="253"/>
        <v>0</v>
      </c>
      <c r="RPV249" s="309">
        <f t="shared" si="253"/>
        <v>0</v>
      </c>
      <c r="RPW249" s="309">
        <f t="shared" si="253"/>
        <v>0</v>
      </c>
      <c r="RPX249" s="309">
        <f t="shared" si="253"/>
        <v>0</v>
      </c>
      <c r="RPY249" s="309">
        <f t="shared" si="253"/>
        <v>0</v>
      </c>
      <c r="RPZ249" s="309">
        <f t="shared" si="253"/>
        <v>0</v>
      </c>
      <c r="RQA249" s="309">
        <f t="shared" si="253"/>
        <v>0</v>
      </c>
      <c r="RQB249" s="309">
        <f t="shared" si="253"/>
        <v>0</v>
      </c>
      <c r="RQC249" s="309">
        <f t="shared" si="253"/>
        <v>0</v>
      </c>
      <c r="RQD249" s="309">
        <f t="shared" si="253"/>
        <v>0</v>
      </c>
      <c r="RQE249" s="309">
        <f t="shared" si="253"/>
        <v>0</v>
      </c>
      <c r="RQF249" s="309">
        <f t="shared" si="253"/>
        <v>0</v>
      </c>
      <c r="RQG249" s="309">
        <f t="shared" si="253"/>
        <v>0</v>
      </c>
      <c r="RQH249" s="309">
        <f t="shared" si="253"/>
        <v>0</v>
      </c>
      <c r="RQI249" s="309">
        <f t="shared" si="253"/>
        <v>0</v>
      </c>
      <c r="RQJ249" s="309">
        <f t="shared" si="253"/>
        <v>0</v>
      </c>
      <c r="RQK249" s="309">
        <f t="shared" si="253"/>
        <v>0</v>
      </c>
      <c r="RQL249" s="309">
        <f t="shared" si="253"/>
        <v>0</v>
      </c>
      <c r="RQM249" s="309">
        <f t="shared" si="253"/>
        <v>0</v>
      </c>
      <c r="RQN249" s="309">
        <f t="shared" si="253"/>
        <v>0</v>
      </c>
      <c r="RQO249" s="309">
        <f t="shared" si="253"/>
        <v>0</v>
      </c>
      <c r="RQP249" s="309">
        <f t="shared" si="253"/>
        <v>0</v>
      </c>
      <c r="RQQ249" s="309">
        <f t="shared" si="253"/>
        <v>0</v>
      </c>
      <c r="RQR249" s="309">
        <f t="shared" si="253"/>
        <v>0</v>
      </c>
      <c r="RQS249" s="309">
        <f t="shared" si="253"/>
        <v>0</v>
      </c>
      <c r="RQT249" s="309">
        <f t="shared" si="253"/>
        <v>0</v>
      </c>
      <c r="RQU249" s="309">
        <f t="shared" si="253"/>
        <v>0</v>
      </c>
      <c r="RQV249" s="309">
        <f t="shared" si="253"/>
        <v>0</v>
      </c>
      <c r="RQW249" s="309">
        <f t="shared" si="253"/>
        <v>0</v>
      </c>
      <c r="RQX249" s="309">
        <f t="shared" si="253"/>
        <v>0</v>
      </c>
      <c r="RQY249" s="309">
        <f t="shared" si="253"/>
        <v>0</v>
      </c>
      <c r="RQZ249" s="309">
        <f t="shared" si="253"/>
        <v>0</v>
      </c>
      <c r="RRA249" s="309">
        <f t="shared" si="253"/>
        <v>0</v>
      </c>
      <c r="RRB249" s="309">
        <f t="shared" si="253"/>
        <v>0</v>
      </c>
      <c r="RRC249" s="309">
        <f t="shared" si="253"/>
        <v>0</v>
      </c>
      <c r="RRD249" s="309">
        <f t="shared" si="253"/>
        <v>0</v>
      </c>
      <c r="RRE249" s="309">
        <f t="shared" si="253"/>
        <v>0</v>
      </c>
      <c r="RRF249" s="309">
        <f t="shared" si="253"/>
        <v>0</v>
      </c>
      <c r="RRG249" s="309">
        <f t="shared" si="253"/>
        <v>0</v>
      </c>
      <c r="RRH249" s="309">
        <f t="shared" si="253"/>
        <v>0</v>
      </c>
      <c r="RRI249" s="309">
        <f t="shared" si="253"/>
        <v>0</v>
      </c>
      <c r="RRJ249" s="309">
        <f t="shared" si="253"/>
        <v>0</v>
      </c>
      <c r="RRK249" s="309">
        <f t="shared" si="253"/>
        <v>0</v>
      </c>
      <c r="RRL249" s="309">
        <f t="shared" si="253"/>
        <v>0</v>
      </c>
      <c r="RRM249" s="309">
        <f t="shared" si="253"/>
        <v>0</v>
      </c>
      <c r="RRN249" s="309">
        <f t="shared" si="253"/>
        <v>0</v>
      </c>
      <c r="RRO249" s="309">
        <f t="shared" si="253"/>
        <v>0</v>
      </c>
      <c r="RRP249" s="309">
        <f t="shared" si="253"/>
        <v>0</v>
      </c>
      <c r="RRQ249" s="309">
        <f t="shared" si="253"/>
        <v>0</v>
      </c>
      <c r="RRR249" s="309">
        <f t="shared" si="253"/>
        <v>0</v>
      </c>
      <c r="RRS249" s="309">
        <f t="shared" si="253"/>
        <v>0</v>
      </c>
      <c r="RRT249" s="309">
        <f t="shared" ref="RRT249:RUE249" si="254">RRT208</f>
        <v>0</v>
      </c>
      <c r="RRU249" s="309">
        <f t="shared" si="254"/>
        <v>0</v>
      </c>
      <c r="RRV249" s="309">
        <f t="shared" si="254"/>
        <v>0</v>
      </c>
      <c r="RRW249" s="309">
        <f t="shared" si="254"/>
        <v>0</v>
      </c>
      <c r="RRX249" s="309">
        <f t="shared" si="254"/>
        <v>0</v>
      </c>
      <c r="RRY249" s="309">
        <f t="shared" si="254"/>
        <v>0</v>
      </c>
      <c r="RRZ249" s="309">
        <f t="shared" si="254"/>
        <v>0</v>
      </c>
      <c r="RSA249" s="309">
        <f t="shared" si="254"/>
        <v>0</v>
      </c>
      <c r="RSB249" s="309">
        <f t="shared" si="254"/>
        <v>0</v>
      </c>
      <c r="RSC249" s="309">
        <f t="shared" si="254"/>
        <v>0</v>
      </c>
      <c r="RSD249" s="309">
        <f t="shared" si="254"/>
        <v>0</v>
      </c>
      <c r="RSE249" s="309">
        <f t="shared" si="254"/>
        <v>0</v>
      </c>
      <c r="RSF249" s="309">
        <f t="shared" si="254"/>
        <v>0</v>
      </c>
      <c r="RSG249" s="309">
        <f t="shared" si="254"/>
        <v>0</v>
      </c>
      <c r="RSH249" s="309">
        <f t="shared" si="254"/>
        <v>0</v>
      </c>
      <c r="RSI249" s="309">
        <f t="shared" si="254"/>
        <v>0</v>
      </c>
      <c r="RSJ249" s="309">
        <f t="shared" si="254"/>
        <v>0</v>
      </c>
      <c r="RSK249" s="309">
        <f t="shared" si="254"/>
        <v>0</v>
      </c>
      <c r="RSL249" s="309">
        <f t="shared" si="254"/>
        <v>0</v>
      </c>
      <c r="RSM249" s="309">
        <f t="shared" si="254"/>
        <v>0</v>
      </c>
      <c r="RSN249" s="309">
        <f t="shared" si="254"/>
        <v>0</v>
      </c>
      <c r="RSO249" s="309">
        <f t="shared" si="254"/>
        <v>0</v>
      </c>
      <c r="RSP249" s="309">
        <f t="shared" si="254"/>
        <v>0</v>
      </c>
      <c r="RSQ249" s="309">
        <f t="shared" si="254"/>
        <v>0</v>
      </c>
      <c r="RSR249" s="309">
        <f t="shared" si="254"/>
        <v>0</v>
      </c>
      <c r="RSS249" s="309">
        <f t="shared" si="254"/>
        <v>0</v>
      </c>
      <c r="RST249" s="309">
        <f t="shared" si="254"/>
        <v>0</v>
      </c>
      <c r="RSU249" s="309">
        <f t="shared" si="254"/>
        <v>0</v>
      </c>
      <c r="RSV249" s="309">
        <f t="shared" si="254"/>
        <v>0</v>
      </c>
      <c r="RSW249" s="309">
        <f t="shared" si="254"/>
        <v>0</v>
      </c>
      <c r="RSX249" s="309">
        <f t="shared" si="254"/>
        <v>0</v>
      </c>
      <c r="RSY249" s="309">
        <f t="shared" si="254"/>
        <v>0</v>
      </c>
      <c r="RSZ249" s="309">
        <f t="shared" si="254"/>
        <v>0</v>
      </c>
      <c r="RTA249" s="309">
        <f t="shared" si="254"/>
        <v>0</v>
      </c>
      <c r="RTB249" s="309">
        <f t="shared" si="254"/>
        <v>0</v>
      </c>
      <c r="RTC249" s="309">
        <f t="shared" si="254"/>
        <v>0</v>
      </c>
      <c r="RTD249" s="309">
        <f t="shared" si="254"/>
        <v>0</v>
      </c>
      <c r="RTE249" s="309">
        <f t="shared" si="254"/>
        <v>0</v>
      </c>
      <c r="RTF249" s="309">
        <f t="shared" si="254"/>
        <v>0</v>
      </c>
      <c r="RTG249" s="309">
        <f t="shared" si="254"/>
        <v>0</v>
      </c>
      <c r="RTH249" s="309">
        <f t="shared" si="254"/>
        <v>0</v>
      </c>
      <c r="RTI249" s="309">
        <f t="shared" si="254"/>
        <v>0</v>
      </c>
      <c r="RTJ249" s="309">
        <f t="shared" si="254"/>
        <v>0</v>
      </c>
      <c r="RTK249" s="309">
        <f t="shared" si="254"/>
        <v>0</v>
      </c>
      <c r="RTL249" s="309">
        <f t="shared" si="254"/>
        <v>0</v>
      </c>
      <c r="RTM249" s="309">
        <f t="shared" si="254"/>
        <v>0</v>
      </c>
      <c r="RTN249" s="309">
        <f t="shared" si="254"/>
        <v>0</v>
      </c>
      <c r="RTO249" s="309">
        <f t="shared" si="254"/>
        <v>0</v>
      </c>
      <c r="RTP249" s="309">
        <f t="shared" si="254"/>
        <v>0</v>
      </c>
      <c r="RTQ249" s="309">
        <f t="shared" si="254"/>
        <v>0</v>
      </c>
      <c r="RTR249" s="309">
        <f t="shared" si="254"/>
        <v>0</v>
      </c>
      <c r="RTS249" s="309">
        <f t="shared" si="254"/>
        <v>0</v>
      </c>
      <c r="RTT249" s="309">
        <f t="shared" si="254"/>
        <v>0</v>
      </c>
      <c r="RTU249" s="309">
        <f t="shared" si="254"/>
        <v>0</v>
      </c>
      <c r="RTV249" s="309">
        <f t="shared" si="254"/>
        <v>0</v>
      </c>
      <c r="RTW249" s="309">
        <f t="shared" si="254"/>
        <v>0</v>
      </c>
      <c r="RTX249" s="309">
        <f t="shared" si="254"/>
        <v>0</v>
      </c>
      <c r="RTY249" s="309">
        <f t="shared" si="254"/>
        <v>0</v>
      </c>
      <c r="RTZ249" s="309">
        <f t="shared" si="254"/>
        <v>0</v>
      </c>
      <c r="RUA249" s="309">
        <f t="shared" si="254"/>
        <v>0</v>
      </c>
      <c r="RUB249" s="309">
        <f t="shared" si="254"/>
        <v>0</v>
      </c>
      <c r="RUC249" s="309">
        <f t="shared" si="254"/>
        <v>0</v>
      </c>
      <c r="RUD249" s="309">
        <f t="shared" si="254"/>
        <v>0</v>
      </c>
      <c r="RUE249" s="309">
        <f t="shared" si="254"/>
        <v>0</v>
      </c>
      <c r="RUF249" s="309">
        <f t="shared" ref="RUF249:RWQ249" si="255">RUF208</f>
        <v>0</v>
      </c>
      <c r="RUG249" s="309">
        <f t="shared" si="255"/>
        <v>0</v>
      </c>
      <c r="RUH249" s="309">
        <f t="shared" si="255"/>
        <v>0</v>
      </c>
      <c r="RUI249" s="309">
        <f t="shared" si="255"/>
        <v>0</v>
      </c>
      <c r="RUJ249" s="309">
        <f t="shared" si="255"/>
        <v>0</v>
      </c>
      <c r="RUK249" s="309">
        <f t="shared" si="255"/>
        <v>0</v>
      </c>
      <c r="RUL249" s="309">
        <f t="shared" si="255"/>
        <v>0</v>
      </c>
      <c r="RUM249" s="309">
        <f t="shared" si="255"/>
        <v>0</v>
      </c>
      <c r="RUN249" s="309">
        <f t="shared" si="255"/>
        <v>0</v>
      </c>
      <c r="RUO249" s="309">
        <f t="shared" si="255"/>
        <v>0</v>
      </c>
      <c r="RUP249" s="309">
        <f t="shared" si="255"/>
        <v>0</v>
      </c>
      <c r="RUQ249" s="309">
        <f t="shared" si="255"/>
        <v>0</v>
      </c>
      <c r="RUR249" s="309">
        <f t="shared" si="255"/>
        <v>0</v>
      </c>
      <c r="RUS249" s="309">
        <f t="shared" si="255"/>
        <v>0</v>
      </c>
      <c r="RUT249" s="309">
        <f t="shared" si="255"/>
        <v>0</v>
      </c>
      <c r="RUU249" s="309">
        <f t="shared" si="255"/>
        <v>0</v>
      </c>
      <c r="RUV249" s="309">
        <f t="shared" si="255"/>
        <v>0</v>
      </c>
      <c r="RUW249" s="309">
        <f t="shared" si="255"/>
        <v>0</v>
      </c>
      <c r="RUX249" s="309">
        <f t="shared" si="255"/>
        <v>0</v>
      </c>
      <c r="RUY249" s="309">
        <f t="shared" si="255"/>
        <v>0</v>
      </c>
      <c r="RUZ249" s="309">
        <f t="shared" si="255"/>
        <v>0</v>
      </c>
      <c r="RVA249" s="309">
        <f t="shared" si="255"/>
        <v>0</v>
      </c>
      <c r="RVB249" s="309">
        <f t="shared" si="255"/>
        <v>0</v>
      </c>
      <c r="RVC249" s="309">
        <f t="shared" si="255"/>
        <v>0</v>
      </c>
      <c r="RVD249" s="309">
        <f t="shared" si="255"/>
        <v>0</v>
      </c>
      <c r="RVE249" s="309">
        <f t="shared" si="255"/>
        <v>0</v>
      </c>
      <c r="RVF249" s="309">
        <f t="shared" si="255"/>
        <v>0</v>
      </c>
      <c r="RVG249" s="309">
        <f t="shared" si="255"/>
        <v>0</v>
      </c>
      <c r="RVH249" s="309">
        <f t="shared" si="255"/>
        <v>0</v>
      </c>
      <c r="RVI249" s="309">
        <f t="shared" si="255"/>
        <v>0</v>
      </c>
      <c r="RVJ249" s="309">
        <f t="shared" si="255"/>
        <v>0</v>
      </c>
      <c r="RVK249" s="309">
        <f t="shared" si="255"/>
        <v>0</v>
      </c>
      <c r="RVL249" s="309">
        <f t="shared" si="255"/>
        <v>0</v>
      </c>
      <c r="RVM249" s="309">
        <f t="shared" si="255"/>
        <v>0</v>
      </c>
      <c r="RVN249" s="309">
        <f t="shared" si="255"/>
        <v>0</v>
      </c>
      <c r="RVO249" s="309">
        <f t="shared" si="255"/>
        <v>0</v>
      </c>
      <c r="RVP249" s="309">
        <f t="shared" si="255"/>
        <v>0</v>
      </c>
      <c r="RVQ249" s="309">
        <f t="shared" si="255"/>
        <v>0</v>
      </c>
      <c r="RVR249" s="309">
        <f t="shared" si="255"/>
        <v>0</v>
      </c>
      <c r="RVS249" s="309">
        <f t="shared" si="255"/>
        <v>0</v>
      </c>
      <c r="RVT249" s="309">
        <f t="shared" si="255"/>
        <v>0</v>
      </c>
      <c r="RVU249" s="309">
        <f t="shared" si="255"/>
        <v>0</v>
      </c>
      <c r="RVV249" s="309">
        <f t="shared" si="255"/>
        <v>0</v>
      </c>
      <c r="RVW249" s="309">
        <f t="shared" si="255"/>
        <v>0</v>
      </c>
      <c r="RVX249" s="309">
        <f t="shared" si="255"/>
        <v>0</v>
      </c>
      <c r="RVY249" s="309">
        <f t="shared" si="255"/>
        <v>0</v>
      </c>
      <c r="RVZ249" s="309">
        <f t="shared" si="255"/>
        <v>0</v>
      </c>
      <c r="RWA249" s="309">
        <f t="shared" si="255"/>
        <v>0</v>
      </c>
      <c r="RWB249" s="309">
        <f t="shared" si="255"/>
        <v>0</v>
      </c>
      <c r="RWC249" s="309">
        <f t="shared" si="255"/>
        <v>0</v>
      </c>
      <c r="RWD249" s="309">
        <f t="shared" si="255"/>
        <v>0</v>
      </c>
      <c r="RWE249" s="309">
        <f t="shared" si="255"/>
        <v>0</v>
      </c>
      <c r="RWF249" s="309">
        <f t="shared" si="255"/>
        <v>0</v>
      </c>
      <c r="RWG249" s="309">
        <f t="shared" si="255"/>
        <v>0</v>
      </c>
      <c r="RWH249" s="309">
        <f t="shared" si="255"/>
        <v>0</v>
      </c>
      <c r="RWI249" s="309">
        <f t="shared" si="255"/>
        <v>0</v>
      </c>
      <c r="RWJ249" s="309">
        <f t="shared" si="255"/>
        <v>0</v>
      </c>
      <c r="RWK249" s="309">
        <f t="shared" si="255"/>
        <v>0</v>
      </c>
      <c r="RWL249" s="309">
        <f t="shared" si="255"/>
        <v>0</v>
      </c>
      <c r="RWM249" s="309">
        <f t="shared" si="255"/>
        <v>0</v>
      </c>
      <c r="RWN249" s="309">
        <f t="shared" si="255"/>
        <v>0</v>
      </c>
      <c r="RWO249" s="309">
        <f t="shared" si="255"/>
        <v>0</v>
      </c>
      <c r="RWP249" s="309">
        <f t="shared" si="255"/>
        <v>0</v>
      </c>
      <c r="RWQ249" s="309">
        <f t="shared" si="255"/>
        <v>0</v>
      </c>
      <c r="RWR249" s="309">
        <f t="shared" ref="RWR249:RZC249" si="256">RWR208</f>
        <v>0</v>
      </c>
      <c r="RWS249" s="309">
        <f t="shared" si="256"/>
        <v>0</v>
      </c>
      <c r="RWT249" s="309">
        <f t="shared" si="256"/>
        <v>0</v>
      </c>
      <c r="RWU249" s="309">
        <f t="shared" si="256"/>
        <v>0</v>
      </c>
      <c r="RWV249" s="309">
        <f t="shared" si="256"/>
        <v>0</v>
      </c>
      <c r="RWW249" s="309">
        <f t="shared" si="256"/>
        <v>0</v>
      </c>
      <c r="RWX249" s="309">
        <f t="shared" si="256"/>
        <v>0</v>
      </c>
      <c r="RWY249" s="309">
        <f t="shared" si="256"/>
        <v>0</v>
      </c>
      <c r="RWZ249" s="309">
        <f t="shared" si="256"/>
        <v>0</v>
      </c>
      <c r="RXA249" s="309">
        <f t="shared" si="256"/>
        <v>0</v>
      </c>
      <c r="RXB249" s="309">
        <f t="shared" si="256"/>
        <v>0</v>
      </c>
      <c r="RXC249" s="309">
        <f t="shared" si="256"/>
        <v>0</v>
      </c>
      <c r="RXD249" s="309">
        <f t="shared" si="256"/>
        <v>0</v>
      </c>
      <c r="RXE249" s="309">
        <f t="shared" si="256"/>
        <v>0</v>
      </c>
      <c r="RXF249" s="309">
        <f t="shared" si="256"/>
        <v>0</v>
      </c>
      <c r="RXG249" s="309">
        <f t="shared" si="256"/>
        <v>0</v>
      </c>
      <c r="RXH249" s="309">
        <f t="shared" si="256"/>
        <v>0</v>
      </c>
      <c r="RXI249" s="309">
        <f t="shared" si="256"/>
        <v>0</v>
      </c>
      <c r="RXJ249" s="309">
        <f t="shared" si="256"/>
        <v>0</v>
      </c>
      <c r="RXK249" s="309">
        <f t="shared" si="256"/>
        <v>0</v>
      </c>
      <c r="RXL249" s="309">
        <f t="shared" si="256"/>
        <v>0</v>
      </c>
      <c r="RXM249" s="309">
        <f t="shared" si="256"/>
        <v>0</v>
      </c>
      <c r="RXN249" s="309">
        <f t="shared" si="256"/>
        <v>0</v>
      </c>
      <c r="RXO249" s="309">
        <f t="shared" si="256"/>
        <v>0</v>
      </c>
      <c r="RXP249" s="309">
        <f t="shared" si="256"/>
        <v>0</v>
      </c>
      <c r="RXQ249" s="309">
        <f t="shared" si="256"/>
        <v>0</v>
      </c>
      <c r="RXR249" s="309">
        <f t="shared" si="256"/>
        <v>0</v>
      </c>
      <c r="RXS249" s="309">
        <f t="shared" si="256"/>
        <v>0</v>
      </c>
      <c r="RXT249" s="309">
        <f t="shared" si="256"/>
        <v>0</v>
      </c>
      <c r="RXU249" s="309">
        <f t="shared" si="256"/>
        <v>0</v>
      </c>
      <c r="RXV249" s="309">
        <f t="shared" si="256"/>
        <v>0</v>
      </c>
      <c r="RXW249" s="309">
        <f t="shared" si="256"/>
        <v>0</v>
      </c>
      <c r="RXX249" s="309">
        <f t="shared" si="256"/>
        <v>0</v>
      </c>
      <c r="RXY249" s="309">
        <f t="shared" si="256"/>
        <v>0</v>
      </c>
      <c r="RXZ249" s="309">
        <f t="shared" si="256"/>
        <v>0</v>
      </c>
      <c r="RYA249" s="309">
        <f t="shared" si="256"/>
        <v>0</v>
      </c>
      <c r="RYB249" s="309">
        <f t="shared" si="256"/>
        <v>0</v>
      </c>
      <c r="RYC249" s="309">
        <f t="shared" si="256"/>
        <v>0</v>
      </c>
      <c r="RYD249" s="309">
        <f t="shared" si="256"/>
        <v>0</v>
      </c>
      <c r="RYE249" s="309">
        <f t="shared" si="256"/>
        <v>0</v>
      </c>
      <c r="RYF249" s="309">
        <f t="shared" si="256"/>
        <v>0</v>
      </c>
      <c r="RYG249" s="309">
        <f t="shared" si="256"/>
        <v>0</v>
      </c>
      <c r="RYH249" s="309">
        <f t="shared" si="256"/>
        <v>0</v>
      </c>
      <c r="RYI249" s="309">
        <f t="shared" si="256"/>
        <v>0</v>
      </c>
      <c r="RYJ249" s="309">
        <f t="shared" si="256"/>
        <v>0</v>
      </c>
      <c r="RYK249" s="309">
        <f t="shared" si="256"/>
        <v>0</v>
      </c>
      <c r="RYL249" s="309">
        <f t="shared" si="256"/>
        <v>0</v>
      </c>
      <c r="RYM249" s="309">
        <f t="shared" si="256"/>
        <v>0</v>
      </c>
      <c r="RYN249" s="309">
        <f t="shared" si="256"/>
        <v>0</v>
      </c>
      <c r="RYO249" s="309">
        <f t="shared" si="256"/>
        <v>0</v>
      </c>
      <c r="RYP249" s="309">
        <f t="shared" si="256"/>
        <v>0</v>
      </c>
      <c r="RYQ249" s="309">
        <f t="shared" si="256"/>
        <v>0</v>
      </c>
      <c r="RYR249" s="309">
        <f t="shared" si="256"/>
        <v>0</v>
      </c>
      <c r="RYS249" s="309">
        <f t="shared" si="256"/>
        <v>0</v>
      </c>
      <c r="RYT249" s="309">
        <f t="shared" si="256"/>
        <v>0</v>
      </c>
      <c r="RYU249" s="309">
        <f t="shared" si="256"/>
        <v>0</v>
      </c>
      <c r="RYV249" s="309">
        <f t="shared" si="256"/>
        <v>0</v>
      </c>
      <c r="RYW249" s="309">
        <f t="shared" si="256"/>
        <v>0</v>
      </c>
      <c r="RYX249" s="309">
        <f t="shared" si="256"/>
        <v>0</v>
      </c>
      <c r="RYY249" s="309">
        <f t="shared" si="256"/>
        <v>0</v>
      </c>
      <c r="RYZ249" s="309">
        <f t="shared" si="256"/>
        <v>0</v>
      </c>
      <c r="RZA249" s="309">
        <f t="shared" si="256"/>
        <v>0</v>
      </c>
      <c r="RZB249" s="309">
        <f t="shared" si="256"/>
        <v>0</v>
      </c>
      <c r="RZC249" s="309">
        <f t="shared" si="256"/>
        <v>0</v>
      </c>
      <c r="RZD249" s="309">
        <f t="shared" ref="RZD249:SBO249" si="257">RZD208</f>
        <v>0</v>
      </c>
      <c r="RZE249" s="309">
        <f t="shared" si="257"/>
        <v>0</v>
      </c>
      <c r="RZF249" s="309">
        <f t="shared" si="257"/>
        <v>0</v>
      </c>
      <c r="RZG249" s="309">
        <f t="shared" si="257"/>
        <v>0</v>
      </c>
      <c r="RZH249" s="309">
        <f t="shared" si="257"/>
        <v>0</v>
      </c>
      <c r="RZI249" s="309">
        <f t="shared" si="257"/>
        <v>0</v>
      </c>
      <c r="RZJ249" s="309">
        <f t="shared" si="257"/>
        <v>0</v>
      </c>
      <c r="RZK249" s="309">
        <f t="shared" si="257"/>
        <v>0</v>
      </c>
      <c r="RZL249" s="309">
        <f t="shared" si="257"/>
        <v>0</v>
      </c>
      <c r="RZM249" s="309">
        <f t="shared" si="257"/>
        <v>0</v>
      </c>
      <c r="RZN249" s="309">
        <f t="shared" si="257"/>
        <v>0</v>
      </c>
      <c r="RZO249" s="309">
        <f t="shared" si="257"/>
        <v>0</v>
      </c>
      <c r="RZP249" s="309">
        <f t="shared" si="257"/>
        <v>0</v>
      </c>
      <c r="RZQ249" s="309">
        <f t="shared" si="257"/>
        <v>0</v>
      </c>
      <c r="RZR249" s="309">
        <f t="shared" si="257"/>
        <v>0</v>
      </c>
      <c r="RZS249" s="309">
        <f t="shared" si="257"/>
        <v>0</v>
      </c>
      <c r="RZT249" s="309">
        <f t="shared" si="257"/>
        <v>0</v>
      </c>
      <c r="RZU249" s="309">
        <f t="shared" si="257"/>
        <v>0</v>
      </c>
      <c r="RZV249" s="309">
        <f t="shared" si="257"/>
        <v>0</v>
      </c>
      <c r="RZW249" s="309">
        <f t="shared" si="257"/>
        <v>0</v>
      </c>
      <c r="RZX249" s="309">
        <f t="shared" si="257"/>
        <v>0</v>
      </c>
      <c r="RZY249" s="309">
        <f t="shared" si="257"/>
        <v>0</v>
      </c>
      <c r="RZZ249" s="309">
        <f t="shared" si="257"/>
        <v>0</v>
      </c>
      <c r="SAA249" s="309">
        <f t="shared" si="257"/>
        <v>0</v>
      </c>
      <c r="SAB249" s="309">
        <f t="shared" si="257"/>
        <v>0</v>
      </c>
      <c r="SAC249" s="309">
        <f t="shared" si="257"/>
        <v>0</v>
      </c>
      <c r="SAD249" s="309">
        <f t="shared" si="257"/>
        <v>0</v>
      </c>
      <c r="SAE249" s="309">
        <f t="shared" si="257"/>
        <v>0</v>
      </c>
      <c r="SAF249" s="309">
        <f t="shared" si="257"/>
        <v>0</v>
      </c>
      <c r="SAG249" s="309">
        <f t="shared" si="257"/>
        <v>0</v>
      </c>
      <c r="SAH249" s="309">
        <f t="shared" si="257"/>
        <v>0</v>
      </c>
      <c r="SAI249" s="309">
        <f t="shared" si="257"/>
        <v>0</v>
      </c>
      <c r="SAJ249" s="309">
        <f t="shared" si="257"/>
        <v>0</v>
      </c>
      <c r="SAK249" s="309">
        <f t="shared" si="257"/>
        <v>0</v>
      </c>
      <c r="SAL249" s="309">
        <f t="shared" si="257"/>
        <v>0</v>
      </c>
      <c r="SAM249" s="309">
        <f t="shared" si="257"/>
        <v>0</v>
      </c>
      <c r="SAN249" s="309">
        <f t="shared" si="257"/>
        <v>0</v>
      </c>
      <c r="SAO249" s="309">
        <f t="shared" si="257"/>
        <v>0</v>
      </c>
      <c r="SAP249" s="309">
        <f t="shared" si="257"/>
        <v>0</v>
      </c>
      <c r="SAQ249" s="309">
        <f t="shared" si="257"/>
        <v>0</v>
      </c>
      <c r="SAR249" s="309">
        <f t="shared" si="257"/>
        <v>0</v>
      </c>
      <c r="SAS249" s="309">
        <f t="shared" si="257"/>
        <v>0</v>
      </c>
      <c r="SAT249" s="309">
        <f t="shared" si="257"/>
        <v>0</v>
      </c>
      <c r="SAU249" s="309">
        <f t="shared" si="257"/>
        <v>0</v>
      </c>
      <c r="SAV249" s="309">
        <f t="shared" si="257"/>
        <v>0</v>
      </c>
      <c r="SAW249" s="309">
        <f t="shared" si="257"/>
        <v>0</v>
      </c>
      <c r="SAX249" s="309">
        <f t="shared" si="257"/>
        <v>0</v>
      </c>
      <c r="SAY249" s="309">
        <f t="shared" si="257"/>
        <v>0</v>
      </c>
      <c r="SAZ249" s="309">
        <f t="shared" si="257"/>
        <v>0</v>
      </c>
      <c r="SBA249" s="309">
        <f t="shared" si="257"/>
        <v>0</v>
      </c>
      <c r="SBB249" s="309">
        <f t="shared" si="257"/>
        <v>0</v>
      </c>
      <c r="SBC249" s="309">
        <f t="shared" si="257"/>
        <v>0</v>
      </c>
      <c r="SBD249" s="309">
        <f t="shared" si="257"/>
        <v>0</v>
      </c>
      <c r="SBE249" s="309">
        <f t="shared" si="257"/>
        <v>0</v>
      </c>
      <c r="SBF249" s="309">
        <f t="shared" si="257"/>
        <v>0</v>
      </c>
      <c r="SBG249" s="309">
        <f t="shared" si="257"/>
        <v>0</v>
      </c>
      <c r="SBH249" s="309">
        <f t="shared" si="257"/>
        <v>0</v>
      </c>
      <c r="SBI249" s="309">
        <f t="shared" si="257"/>
        <v>0</v>
      </c>
      <c r="SBJ249" s="309">
        <f t="shared" si="257"/>
        <v>0</v>
      </c>
      <c r="SBK249" s="309">
        <f t="shared" si="257"/>
        <v>0</v>
      </c>
      <c r="SBL249" s="309">
        <f t="shared" si="257"/>
        <v>0</v>
      </c>
      <c r="SBM249" s="309">
        <f t="shared" si="257"/>
        <v>0</v>
      </c>
      <c r="SBN249" s="309">
        <f t="shared" si="257"/>
        <v>0</v>
      </c>
      <c r="SBO249" s="309">
        <f t="shared" si="257"/>
        <v>0</v>
      </c>
      <c r="SBP249" s="309">
        <f t="shared" ref="SBP249:SEA249" si="258">SBP208</f>
        <v>0</v>
      </c>
      <c r="SBQ249" s="309">
        <f t="shared" si="258"/>
        <v>0</v>
      </c>
      <c r="SBR249" s="309">
        <f t="shared" si="258"/>
        <v>0</v>
      </c>
      <c r="SBS249" s="309">
        <f t="shared" si="258"/>
        <v>0</v>
      </c>
      <c r="SBT249" s="309">
        <f t="shared" si="258"/>
        <v>0</v>
      </c>
      <c r="SBU249" s="309">
        <f t="shared" si="258"/>
        <v>0</v>
      </c>
      <c r="SBV249" s="309">
        <f t="shared" si="258"/>
        <v>0</v>
      </c>
      <c r="SBW249" s="309">
        <f t="shared" si="258"/>
        <v>0</v>
      </c>
      <c r="SBX249" s="309">
        <f t="shared" si="258"/>
        <v>0</v>
      </c>
      <c r="SBY249" s="309">
        <f t="shared" si="258"/>
        <v>0</v>
      </c>
      <c r="SBZ249" s="309">
        <f t="shared" si="258"/>
        <v>0</v>
      </c>
      <c r="SCA249" s="309">
        <f t="shared" si="258"/>
        <v>0</v>
      </c>
      <c r="SCB249" s="309">
        <f t="shared" si="258"/>
        <v>0</v>
      </c>
      <c r="SCC249" s="309">
        <f t="shared" si="258"/>
        <v>0</v>
      </c>
      <c r="SCD249" s="309">
        <f t="shared" si="258"/>
        <v>0</v>
      </c>
      <c r="SCE249" s="309">
        <f t="shared" si="258"/>
        <v>0</v>
      </c>
      <c r="SCF249" s="309">
        <f t="shared" si="258"/>
        <v>0</v>
      </c>
      <c r="SCG249" s="309">
        <f t="shared" si="258"/>
        <v>0</v>
      </c>
      <c r="SCH249" s="309">
        <f t="shared" si="258"/>
        <v>0</v>
      </c>
      <c r="SCI249" s="309">
        <f t="shared" si="258"/>
        <v>0</v>
      </c>
      <c r="SCJ249" s="309">
        <f t="shared" si="258"/>
        <v>0</v>
      </c>
      <c r="SCK249" s="309">
        <f t="shared" si="258"/>
        <v>0</v>
      </c>
      <c r="SCL249" s="309">
        <f t="shared" si="258"/>
        <v>0</v>
      </c>
      <c r="SCM249" s="309">
        <f t="shared" si="258"/>
        <v>0</v>
      </c>
      <c r="SCN249" s="309">
        <f t="shared" si="258"/>
        <v>0</v>
      </c>
      <c r="SCO249" s="309">
        <f t="shared" si="258"/>
        <v>0</v>
      </c>
      <c r="SCP249" s="309">
        <f t="shared" si="258"/>
        <v>0</v>
      </c>
      <c r="SCQ249" s="309">
        <f t="shared" si="258"/>
        <v>0</v>
      </c>
      <c r="SCR249" s="309">
        <f t="shared" si="258"/>
        <v>0</v>
      </c>
      <c r="SCS249" s="309">
        <f t="shared" si="258"/>
        <v>0</v>
      </c>
      <c r="SCT249" s="309">
        <f t="shared" si="258"/>
        <v>0</v>
      </c>
      <c r="SCU249" s="309">
        <f t="shared" si="258"/>
        <v>0</v>
      </c>
      <c r="SCV249" s="309">
        <f t="shared" si="258"/>
        <v>0</v>
      </c>
      <c r="SCW249" s="309">
        <f t="shared" si="258"/>
        <v>0</v>
      </c>
      <c r="SCX249" s="309">
        <f t="shared" si="258"/>
        <v>0</v>
      </c>
      <c r="SCY249" s="309">
        <f t="shared" si="258"/>
        <v>0</v>
      </c>
      <c r="SCZ249" s="309">
        <f t="shared" si="258"/>
        <v>0</v>
      </c>
      <c r="SDA249" s="309">
        <f t="shared" si="258"/>
        <v>0</v>
      </c>
      <c r="SDB249" s="309">
        <f t="shared" si="258"/>
        <v>0</v>
      </c>
      <c r="SDC249" s="309">
        <f t="shared" si="258"/>
        <v>0</v>
      </c>
      <c r="SDD249" s="309">
        <f t="shared" si="258"/>
        <v>0</v>
      </c>
      <c r="SDE249" s="309">
        <f t="shared" si="258"/>
        <v>0</v>
      </c>
      <c r="SDF249" s="309">
        <f t="shared" si="258"/>
        <v>0</v>
      </c>
      <c r="SDG249" s="309">
        <f t="shared" si="258"/>
        <v>0</v>
      </c>
      <c r="SDH249" s="309">
        <f t="shared" si="258"/>
        <v>0</v>
      </c>
      <c r="SDI249" s="309">
        <f t="shared" si="258"/>
        <v>0</v>
      </c>
      <c r="SDJ249" s="309">
        <f t="shared" si="258"/>
        <v>0</v>
      </c>
      <c r="SDK249" s="309">
        <f t="shared" si="258"/>
        <v>0</v>
      </c>
      <c r="SDL249" s="309">
        <f t="shared" si="258"/>
        <v>0</v>
      </c>
      <c r="SDM249" s="309">
        <f t="shared" si="258"/>
        <v>0</v>
      </c>
      <c r="SDN249" s="309">
        <f t="shared" si="258"/>
        <v>0</v>
      </c>
      <c r="SDO249" s="309">
        <f t="shared" si="258"/>
        <v>0</v>
      </c>
      <c r="SDP249" s="309">
        <f t="shared" si="258"/>
        <v>0</v>
      </c>
      <c r="SDQ249" s="309">
        <f t="shared" si="258"/>
        <v>0</v>
      </c>
      <c r="SDR249" s="309">
        <f t="shared" si="258"/>
        <v>0</v>
      </c>
      <c r="SDS249" s="309">
        <f t="shared" si="258"/>
        <v>0</v>
      </c>
      <c r="SDT249" s="309">
        <f t="shared" si="258"/>
        <v>0</v>
      </c>
      <c r="SDU249" s="309">
        <f t="shared" si="258"/>
        <v>0</v>
      </c>
      <c r="SDV249" s="309">
        <f t="shared" si="258"/>
        <v>0</v>
      </c>
      <c r="SDW249" s="309">
        <f t="shared" si="258"/>
        <v>0</v>
      </c>
      <c r="SDX249" s="309">
        <f t="shared" si="258"/>
        <v>0</v>
      </c>
      <c r="SDY249" s="309">
        <f t="shared" si="258"/>
        <v>0</v>
      </c>
      <c r="SDZ249" s="309">
        <f t="shared" si="258"/>
        <v>0</v>
      </c>
      <c r="SEA249" s="309">
        <f t="shared" si="258"/>
        <v>0</v>
      </c>
      <c r="SEB249" s="309">
        <f t="shared" ref="SEB249:SGM249" si="259">SEB208</f>
        <v>0</v>
      </c>
      <c r="SEC249" s="309">
        <f t="shared" si="259"/>
        <v>0</v>
      </c>
      <c r="SED249" s="309">
        <f t="shared" si="259"/>
        <v>0</v>
      </c>
      <c r="SEE249" s="309">
        <f t="shared" si="259"/>
        <v>0</v>
      </c>
      <c r="SEF249" s="309">
        <f t="shared" si="259"/>
        <v>0</v>
      </c>
      <c r="SEG249" s="309">
        <f t="shared" si="259"/>
        <v>0</v>
      </c>
      <c r="SEH249" s="309">
        <f t="shared" si="259"/>
        <v>0</v>
      </c>
      <c r="SEI249" s="309">
        <f t="shared" si="259"/>
        <v>0</v>
      </c>
      <c r="SEJ249" s="309">
        <f t="shared" si="259"/>
        <v>0</v>
      </c>
      <c r="SEK249" s="309">
        <f t="shared" si="259"/>
        <v>0</v>
      </c>
      <c r="SEL249" s="309">
        <f t="shared" si="259"/>
        <v>0</v>
      </c>
      <c r="SEM249" s="309">
        <f t="shared" si="259"/>
        <v>0</v>
      </c>
      <c r="SEN249" s="309">
        <f t="shared" si="259"/>
        <v>0</v>
      </c>
      <c r="SEO249" s="309">
        <f t="shared" si="259"/>
        <v>0</v>
      </c>
      <c r="SEP249" s="309">
        <f t="shared" si="259"/>
        <v>0</v>
      </c>
      <c r="SEQ249" s="309">
        <f t="shared" si="259"/>
        <v>0</v>
      </c>
      <c r="SER249" s="309">
        <f t="shared" si="259"/>
        <v>0</v>
      </c>
      <c r="SES249" s="309">
        <f t="shared" si="259"/>
        <v>0</v>
      </c>
      <c r="SET249" s="309">
        <f t="shared" si="259"/>
        <v>0</v>
      </c>
      <c r="SEU249" s="309">
        <f t="shared" si="259"/>
        <v>0</v>
      </c>
      <c r="SEV249" s="309">
        <f t="shared" si="259"/>
        <v>0</v>
      </c>
      <c r="SEW249" s="309">
        <f t="shared" si="259"/>
        <v>0</v>
      </c>
      <c r="SEX249" s="309">
        <f t="shared" si="259"/>
        <v>0</v>
      </c>
      <c r="SEY249" s="309">
        <f t="shared" si="259"/>
        <v>0</v>
      </c>
      <c r="SEZ249" s="309">
        <f t="shared" si="259"/>
        <v>0</v>
      </c>
      <c r="SFA249" s="309">
        <f t="shared" si="259"/>
        <v>0</v>
      </c>
      <c r="SFB249" s="309">
        <f t="shared" si="259"/>
        <v>0</v>
      </c>
      <c r="SFC249" s="309">
        <f t="shared" si="259"/>
        <v>0</v>
      </c>
      <c r="SFD249" s="309">
        <f t="shared" si="259"/>
        <v>0</v>
      </c>
      <c r="SFE249" s="309">
        <f t="shared" si="259"/>
        <v>0</v>
      </c>
      <c r="SFF249" s="309">
        <f t="shared" si="259"/>
        <v>0</v>
      </c>
      <c r="SFG249" s="309">
        <f t="shared" si="259"/>
        <v>0</v>
      </c>
      <c r="SFH249" s="309">
        <f t="shared" si="259"/>
        <v>0</v>
      </c>
      <c r="SFI249" s="309">
        <f t="shared" si="259"/>
        <v>0</v>
      </c>
      <c r="SFJ249" s="309">
        <f t="shared" si="259"/>
        <v>0</v>
      </c>
      <c r="SFK249" s="309">
        <f t="shared" si="259"/>
        <v>0</v>
      </c>
      <c r="SFL249" s="309">
        <f t="shared" si="259"/>
        <v>0</v>
      </c>
      <c r="SFM249" s="309">
        <f t="shared" si="259"/>
        <v>0</v>
      </c>
      <c r="SFN249" s="309">
        <f t="shared" si="259"/>
        <v>0</v>
      </c>
      <c r="SFO249" s="309">
        <f t="shared" si="259"/>
        <v>0</v>
      </c>
      <c r="SFP249" s="309">
        <f t="shared" si="259"/>
        <v>0</v>
      </c>
      <c r="SFQ249" s="309">
        <f t="shared" si="259"/>
        <v>0</v>
      </c>
      <c r="SFR249" s="309">
        <f t="shared" si="259"/>
        <v>0</v>
      </c>
      <c r="SFS249" s="309">
        <f t="shared" si="259"/>
        <v>0</v>
      </c>
      <c r="SFT249" s="309">
        <f t="shared" si="259"/>
        <v>0</v>
      </c>
      <c r="SFU249" s="309">
        <f t="shared" si="259"/>
        <v>0</v>
      </c>
      <c r="SFV249" s="309">
        <f t="shared" si="259"/>
        <v>0</v>
      </c>
      <c r="SFW249" s="309">
        <f t="shared" si="259"/>
        <v>0</v>
      </c>
      <c r="SFX249" s="309">
        <f t="shared" si="259"/>
        <v>0</v>
      </c>
      <c r="SFY249" s="309">
        <f t="shared" si="259"/>
        <v>0</v>
      </c>
      <c r="SFZ249" s="309">
        <f t="shared" si="259"/>
        <v>0</v>
      </c>
      <c r="SGA249" s="309">
        <f t="shared" si="259"/>
        <v>0</v>
      </c>
      <c r="SGB249" s="309">
        <f t="shared" si="259"/>
        <v>0</v>
      </c>
      <c r="SGC249" s="309">
        <f t="shared" si="259"/>
        <v>0</v>
      </c>
      <c r="SGD249" s="309">
        <f t="shared" si="259"/>
        <v>0</v>
      </c>
      <c r="SGE249" s="309">
        <f t="shared" si="259"/>
        <v>0</v>
      </c>
      <c r="SGF249" s="309">
        <f t="shared" si="259"/>
        <v>0</v>
      </c>
      <c r="SGG249" s="309">
        <f t="shared" si="259"/>
        <v>0</v>
      </c>
      <c r="SGH249" s="309">
        <f t="shared" si="259"/>
        <v>0</v>
      </c>
      <c r="SGI249" s="309">
        <f t="shared" si="259"/>
        <v>0</v>
      </c>
      <c r="SGJ249" s="309">
        <f t="shared" si="259"/>
        <v>0</v>
      </c>
      <c r="SGK249" s="309">
        <f t="shared" si="259"/>
        <v>0</v>
      </c>
      <c r="SGL249" s="309">
        <f t="shared" si="259"/>
        <v>0</v>
      </c>
      <c r="SGM249" s="309">
        <f t="shared" si="259"/>
        <v>0</v>
      </c>
      <c r="SGN249" s="309">
        <f t="shared" ref="SGN249:SIY249" si="260">SGN208</f>
        <v>0</v>
      </c>
      <c r="SGO249" s="309">
        <f t="shared" si="260"/>
        <v>0</v>
      </c>
      <c r="SGP249" s="309">
        <f t="shared" si="260"/>
        <v>0</v>
      </c>
      <c r="SGQ249" s="309">
        <f t="shared" si="260"/>
        <v>0</v>
      </c>
      <c r="SGR249" s="309">
        <f t="shared" si="260"/>
        <v>0</v>
      </c>
      <c r="SGS249" s="309">
        <f t="shared" si="260"/>
        <v>0</v>
      </c>
      <c r="SGT249" s="309">
        <f t="shared" si="260"/>
        <v>0</v>
      </c>
      <c r="SGU249" s="309">
        <f t="shared" si="260"/>
        <v>0</v>
      </c>
      <c r="SGV249" s="309">
        <f t="shared" si="260"/>
        <v>0</v>
      </c>
      <c r="SGW249" s="309">
        <f t="shared" si="260"/>
        <v>0</v>
      </c>
      <c r="SGX249" s="309">
        <f t="shared" si="260"/>
        <v>0</v>
      </c>
      <c r="SGY249" s="309">
        <f t="shared" si="260"/>
        <v>0</v>
      </c>
      <c r="SGZ249" s="309">
        <f t="shared" si="260"/>
        <v>0</v>
      </c>
      <c r="SHA249" s="309">
        <f t="shared" si="260"/>
        <v>0</v>
      </c>
      <c r="SHB249" s="309">
        <f t="shared" si="260"/>
        <v>0</v>
      </c>
      <c r="SHC249" s="309">
        <f t="shared" si="260"/>
        <v>0</v>
      </c>
      <c r="SHD249" s="309">
        <f t="shared" si="260"/>
        <v>0</v>
      </c>
      <c r="SHE249" s="309">
        <f t="shared" si="260"/>
        <v>0</v>
      </c>
      <c r="SHF249" s="309">
        <f t="shared" si="260"/>
        <v>0</v>
      </c>
      <c r="SHG249" s="309">
        <f t="shared" si="260"/>
        <v>0</v>
      </c>
      <c r="SHH249" s="309">
        <f t="shared" si="260"/>
        <v>0</v>
      </c>
      <c r="SHI249" s="309">
        <f t="shared" si="260"/>
        <v>0</v>
      </c>
      <c r="SHJ249" s="309">
        <f t="shared" si="260"/>
        <v>0</v>
      </c>
      <c r="SHK249" s="309">
        <f t="shared" si="260"/>
        <v>0</v>
      </c>
      <c r="SHL249" s="309">
        <f t="shared" si="260"/>
        <v>0</v>
      </c>
      <c r="SHM249" s="309">
        <f t="shared" si="260"/>
        <v>0</v>
      </c>
      <c r="SHN249" s="309">
        <f t="shared" si="260"/>
        <v>0</v>
      </c>
      <c r="SHO249" s="309">
        <f t="shared" si="260"/>
        <v>0</v>
      </c>
      <c r="SHP249" s="309">
        <f t="shared" si="260"/>
        <v>0</v>
      </c>
      <c r="SHQ249" s="309">
        <f t="shared" si="260"/>
        <v>0</v>
      </c>
      <c r="SHR249" s="309">
        <f t="shared" si="260"/>
        <v>0</v>
      </c>
      <c r="SHS249" s="309">
        <f t="shared" si="260"/>
        <v>0</v>
      </c>
      <c r="SHT249" s="309">
        <f t="shared" si="260"/>
        <v>0</v>
      </c>
      <c r="SHU249" s="309">
        <f t="shared" si="260"/>
        <v>0</v>
      </c>
      <c r="SHV249" s="309">
        <f t="shared" si="260"/>
        <v>0</v>
      </c>
      <c r="SHW249" s="309">
        <f t="shared" si="260"/>
        <v>0</v>
      </c>
      <c r="SHX249" s="309">
        <f t="shared" si="260"/>
        <v>0</v>
      </c>
      <c r="SHY249" s="309">
        <f t="shared" si="260"/>
        <v>0</v>
      </c>
      <c r="SHZ249" s="309">
        <f t="shared" si="260"/>
        <v>0</v>
      </c>
      <c r="SIA249" s="309">
        <f t="shared" si="260"/>
        <v>0</v>
      </c>
      <c r="SIB249" s="309">
        <f t="shared" si="260"/>
        <v>0</v>
      </c>
      <c r="SIC249" s="309">
        <f t="shared" si="260"/>
        <v>0</v>
      </c>
      <c r="SID249" s="309">
        <f t="shared" si="260"/>
        <v>0</v>
      </c>
      <c r="SIE249" s="309">
        <f t="shared" si="260"/>
        <v>0</v>
      </c>
      <c r="SIF249" s="309">
        <f t="shared" si="260"/>
        <v>0</v>
      </c>
      <c r="SIG249" s="309">
        <f t="shared" si="260"/>
        <v>0</v>
      </c>
      <c r="SIH249" s="309">
        <f t="shared" si="260"/>
        <v>0</v>
      </c>
      <c r="SII249" s="309">
        <f t="shared" si="260"/>
        <v>0</v>
      </c>
      <c r="SIJ249" s="309">
        <f t="shared" si="260"/>
        <v>0</v>
      </c>
      <c r="SIK249" s="309">
        <f t="shared" si="260"/>
        <v>0</v>
      </c>
      <c r="SIL249" s="309">
        <f t="shared" si="260"/>
        <v>0</v>
      </c>
      <c r="SIM249" s="309">
        <f t="shared" si="260"/>
        <v>0</v>
      </c>
      <c r="SIN249" s="309">
        <f t="shared" si="260"/>
        <v>0</v>
      </c>
      <c r="SIO249" s="309">
        <f t="shared" si="260"/>
        <v>0</v>
      </c>
      <c r="SIP249" s="309">
        <f t="shared" si="260"/>
        <v>0</v>
      </c>
      <c r="SIQ249" s="309">
        <f t="shared" si="260"/>
        <v>0</v>
      </c>
      <c r="SIR249" s="309">
        <f t="shared" si="260"/>
        <v>0</v>
      </c>
      <c r="SIS249" s="309">
        <f t="shared" si="260"/>
        <v>0</v>
      </c>
      <c r="SIT249" s="309">
        <f t="shared" si="260"/>
        <v>0</v>
      </c>
      <c r="SIU249" s="309">
        <f t="shared" si="260"/>
        <v>0</v>
      </c>
      <c r="SIV249" s="309">
        <f t="shared" si="260"/>
        <v>0</v>
      </c>
      <c r="SIW249" s="309">
        <f t="shared" si="260"/>
        <v>0</v>
      </c>
      <c r="SIX249" s="309">
        <f t="shared" si="260"/>
        <v>0</v>
      </c>
      <c r="SIY249" s="309">
        <f t="shared" si="260"/>
        <v>0</v>
      </c>
      <c r="SIZ249" s="309">
        <f t="shared" ref="SIZ249:SLK249" si="261">SIZ208</f>
        <v>0</v>
      </c>
      <c r="SJA249" s="309">
        <f t="shared" si="261"/>
        <v>0</v>
      </c>
      <c r="SJB249" s="309">
        <f t="shared" si="261"/>
        <v>0</v>
      </c>
      <c r="SJC249" s="309">
        <f t="shared" si="261"/>
        <v>0</v>
      </c>
      <c r="SJD249" s="309">
        <f t="shared" si="261"/>
        <v>0</v>
      </c>
      <c r="SJE249" s="309">
        <f t="shared" si="261"/>
        <v>0</v>
      </c>
      <c r="SJF249" s="309">
        <f t="shared" si="261"/>
        <v>0</v>
      </c>
      <c r="SJG249" s="309">
        <f t="shared" si="261"/>
        <v>0</v>
      </c>
      <c r="SJH249" s="309">
        <f t="shared" si="261"/>
        <v>0</v>
      </c>
      <c r="SJI249" s="309">
        <f t="shared" si="261"/>
        <v>0</v>
      </c>
      <c r="SJJ249" s="309">
        <f t="shared" si="261"/>
        <v>0</v>
      </c>
      <c r="SJK249" s="309">
        <f t="shared" si="261"/>
        <v>0</v>
      </c>
      <c r="SJL249" s="309">
        <f t="shared" si="261"/>
        <v>0</v>
      </c>
      <c r="SJM249" s="309">
        <f t="shared" si="261"/>
        <v>0</v>
      </c>
      <c r="SJN249" s="309">
        <f t="shared" si="261"/>
        <v>0</v>
      </c>
      <c r="SJO249" s="309">
        <f t="shared" si="261"/>
        <v>0</v>
      </c>
      <c r="SJP249" s="309">
        <f t="shared" si="261"/>
        <v>0</v>
      </c>
      <c r="SJQ249" s="309">
        <f t="shared" si="261"/>
        <v>0</v>
      </c>
      <c r="SJR249" s="309">
        <f t="shared" si="261"/>
        <v>0</v>
      </c>
      <c r="SJS249" s="309">
        <f t="shared" si="261"/>
        <v>0</v>
      </c>
      <c r="SJT249" s="309">
        <f t="shared" si="261"/>
        <v>0</v>
      </c>
      <c r="SJU249" s="309">
        <f t="shared" si="261"/>
        <v>0</v>
      </c>
      <c r="SJV249" s="309">
        <f t="shared" si="261"/>
        <v>0</v>
      </c>
      <c r="SJW249" s="309">
        <f t="shared" si="261"/>
        <v>0</v>
      </c>
      <c r="SJX249" s="309">
        <f t="shared" si="261"/>
        <v>0</v>
      </c>
      <c r="SJY249" s="309">
        <f t="shared" si="261"/>
        <v>0</v>
      </c>
      <c r="SJZ249" s="309">
        <f t="shared" si="261"/>
        <v>0</v>
      </c>
      <c r="SKA249" s="309">
        <f t="shared" si="261"/>
        <v>0</v>
      </c>
      <c r="SKB249" s="309">
        <f t="shared" si="261"/>
        <v>0</v>
      </c>
      <c r="SKC249" s="309">
        <f t="shared" si="261"/>
        <v>0</v>
      </c>
      <c r="SKD249" s="309">
        <f t="shared" si="261"/>
        <v>0</v>
      </c>
      <c r="SKE249" s="309">
        <f t="shared" si="261"/>
        <v>0</v>
      </c>
      <c r="SKF249" s="309">
        <f t="shared" si="261"/>
        <v>0</v>
      </c>
      <c r="SKG249" s="309">
        <f t="shared" si="261"/>
        <v>0</v>
      </c>
      <c r="SKH249" s="309">
        <f t="shared" si="261"/>
        <v>0</v>
      </c>
      <c r="SKI249" s="309">
        <f t="shared" si="261"/>
        <v>0</v>
      </c>
      <c r="SKJ249" s="309">
        <f t="shared" si="261"/>
        <v>0</v>
      </c>
      <c r="SKK249" s="309">
        <f t="shared" si="261"/>
        <v>0</v>
      </c>
      <c r="SKL249" s="309">
        <f t="shared" si="261"/>
        <v>0</v>
      </c>
      <c r="SKM249" s="309">
        <f t="shared" si="261"/>
        <v>0</v>
      </c>
      <c r="SKN249" s="309">
        <f t="shared" si="261"/>
        <v>0</v>
      </c>
      <c r="SKO249" s="309">
        <f t="shared" si="261"/>
        <v>0</v>
      </c>
      <c r="SKP249" s="309">
        <f t="shared" si="261"/>
        <v>0</v>
      </c>
      <c r="SKQ249" s="309">
        <f t="shared" si="261"/>
        <v>0</v>
      </c>
      <c r="SKR249" s="309">
        <f t="shared" si="261"/>
        <v>0</v>
      </c>
      <c r="SKS249" s="309">
        <f t="shared" si="261"/>
        <v>0</v>
      </c>
      <c r="SKT249" s="309">
        <f t="shared" si="261"/>
        <v>0</v>
      </c>
      <c r="SKU249" s="309">
        <f t="shared" si="261"/>
        <v>0</v>
      </c>
      <c r="SKV249" s="309">
        <f t="shared" si="261"/>
        <v>0</v>
      </c>
      <c r="SKW249" s="309">
        <f t="shared" si="261"/>
        <v>0</v>
      </c>
      <c r="SKX249" s="309">
        <f t="shared" si="261"/>
        <v>0</v>
      </c>
      <c r="SKY249" s="309">
        <f t="shared" si="261"/>
        <v>0</v>
      </c>
      <c r="SKZ249" s="309">
        <f t="shared" si="261"/>
        <v>0</v>
      </c>
      <c r="SLA249" s="309">
        <f t="shared" si="261"/>
        <v>0</v>
      </c>
      <c r="SLB249" s="309">
        <f t="shared" si="261"/>
        <v>0</v>
      </c>
      <c r="SLC249" s="309">
        <f t="shared" si="261"/>
        <v>0</v>
      </c>
      <c r="SLD249" s="309">
        <f t="shared" si="261"/>
        <v>0</v>
      </c>
      <c r="SLE249" s="309">
        <f t="shared" si="261"/>
        <v>0</v>
      </c>
      <c r="SLF249" s="309">
        <f t="shared" si="261"/>
        <v>0</v>
      </c>
      <c r="SLG249" s="309">
        <f t="shared" si="261"/>
        <v>0</v>
      </c>
      <c r="SLH249" s="309">
        <f t="shared" si="261"/>
        <v>0</v>
      </c>
      <c r="SLI249" s="309">
        <f t="shared" si="261"/>
        <v>0</v>
      </c>
      <c r="SLJ249" s="309">
        <f t="shared" si="261"/>
        <v>0</v>
      </c>
      <c r="SLK249" s="309">
        <f t="shared" si="261"/>
        <v>0</v>
      </c>
      <c r="SLL249" s="309">
        <f t="shared" ref="SLL249:SNW249" si="262">SLL208</f>
        <v>0</v>
      </c>
      <c r="SLM249" s="309">
        <f t="shared" si="262"/>
        <v>0</v>
      </c>
      <c r="SLN249" s="309">
        <f t="shared" si="262"/>
        <v>0</v>
      </c>
      <c r="SLO249" s="309">
        <f t="shared" si="262"/>
        <v>0</v>
      </c>
      <c r="SLP249" s="309">
        <f t="shared" si="262"/>
        <v>0</v>
      </c>
      <c r="SLQ249" s="309">
        <f t="shared" si="262"/>
        <v>0</v>
      </c>
      <c r="SLR249" s="309">
        <f t="shared" si="262"/>
        <v>0</v>
      </c>
      <c r="SLS249" s="309">
        <f t="shared" si="262"/>
        <v>0</v>
      </c>
      <c r="SLT249" s="309">
        <f t="shared" si="262"/>
        <v>0</v>
      </c>
      <c r="SLU249" s="309">
        <f t="shared" si="262"/>
        <v>0</v>
      </c>
      <c r="SLV249" s="309">
        <f t="shared" si="262"/>
        <v>0</v>
      </c>
      <c r="SLW249" s="309">
        <f t="shared" si="262"/>
        <v>0</v>
      </c>
      <c r="SLX249" s="309">
        <f t="shared" si="262"/>
        <v>0</v>
      </c>
      <c r="SLY249" s="309">
        <f t="shared" si="262"/>
        <v>0</v>
      </c>
      <c r="SLZ249" s="309">
        <f t="shared" si="262"/>
        <v>0</v>
      </c>
      <c r="SMA249" s="309">
        <f t="shared" si="262"/>
        <v>0</v>
      </c>
      <c r="SMB249" s="309">
        <f t="shared" si="262"/>
        <v>0</v>
      </c>
      <c r="SMC249" s="309">
        <f t="shared" si="262"/>
        <v>0</v>
      </c>
      <c r="SMD249" s="309">
        <f t="shared" si="262"/>
        <v>0</v>
      </c>
      <c r="SME249" s="309">
        <f t="shared" si="262"/>
        <v>0</v>
      </c>
      <c r="SMF249" s="309">
        <f t="shared" si="262"/>
        <v>0</v>
      </c>
      <c r="SMG249" s="309">
        <f t="shared" si="262"/>
        <v>0</v>
      </c>
      <c r="SMH249" s="309">
        <f t="shared" si="262"/>
        <v>0</v>
      </c>
      <c r="SMI249" s="309">
        <f t="shared" si="262"/>
        <v>0</v>
      </c>
      <c r="SMJ249" s="309">
        <f t="shared" si="262"/>
        <v>0</v>
      </c>
      <c r="SMK249" s="309">
        <f t="shared" si="262"/>
        <v>0</v>
      </c>
      <c r="SML249" s="309">
        <f t="shared" si="262"/>
        <v>0</v>
      </c>
      <c r="SMM249" s="309">
        <f t="shared" si="262"/>
        <v>0</v>
      </c>
      <c r="SMN249" s="309">
        <f t="shared" si="262"/>
        <v>0</v>
      </c>
      <c r="SMO249" s="309">
        <f t="shared" si="262"/>
        <v>0</v>
      </c>
      <c r="SMP249" s="309">
        <f t="shared" si="262"/>
        <v>0</v>
      </c>
      <c r="SMQ249" s="309">
        <f t="shared" si="262"/>
        <v>0</v>
      </c>
      <c r="SMR249" s="309">
        <f t="shared" si="262"/>
        <v>0</v>
      </c>
      <c r="SMS249" s="309">
        <f t="shared" si="262"/>
        <v>0</v>
      </c>
      <c r="SMT249" s="309">
        <f t="shared" si="262"/>
        <v>0</v>
      </c>
      <c r="SMU249" s="309">
        <f t="shared" si="262"/>
        <v>0</v>
      </c>
      <c r="SMV249" s="309">
        <f t="shared" si="262"/>
        <v>0</v>
      </c>
      <c r="SMW249" s="309">
        <f t="shared" si="262"/>
        <v>0</v>
      </c>
      <c r="SMX249" s="309">
        <f t="shared" si="262"/>
        <v>0</v>
      </c>
      <c r="SMY249" s="309">
        <f t="shared" si="262"/>
        <v>0</v>
      </c>
      <c r="SMZ249" s="309">
        <f t="shared" si="262"/>
        <v>0</v>
      </c>
      <c r="SNA249" s="309">
        <f t="shared" si="262"/>
        <v>0</v>
      </c>
      <c r="SNB249" s="309">
        <f t="shared" si="262"/>
        <v>0</v>
      </c>
      <c r="SNC249" s="309">
        <f t="shared" si="262"/>
        <v>0</v>
      </c>
      <c r="SND249" s="309">
        <f t="shared" si="262"/>
        <v>0</v>
      </c>
      <c r="SNE249" s="309">
        <f t="shared" si="262"/>
        <v>0</v>
      </c>
      <c r="SNF249" s="309">
        <f t="shared" si="262"/>
        <v>0</v>
      </c>
      <c r="SNG249" s="309">
        <f t="shared" si="262"/>
        <v>0</v>
      </c>
      <c r="SNH249" s="309">
        <f t="shared" si="262"/>
        <v>0</v>
      </c>
      <c r="SNI249" s="309">
        <f t="shared" si="262"/>
        <v>0</v>
      </c>
      <c r="SNJ249" s="309">
        <f t="shared" si="262"/>
        <v>0</v>
      </c>
      <c r="SNK249" s="309">
        <f t="shared" si="262"/>
        <v>0</v>
      </c>
      <c r="SNL249" s="309">
        <f t="shared" si="262"/>
        <v>0</v>
      </c>
      <c r="SNM249" s="309">
        <f t="shared" si="262"/>
        <v>0</v>
      </c>
      <c r="SNN249" s="309">
        <f t="shared" si="262"/>
        <v>0</v>
      </c>
      <c r="SNO249" s="309">
        <f t="shared" si="262"/>
        <v>0</v>
      </c>
      <c r="SNP249" s="309">
        <f t="shared" si="262"/>
        <v>0</v>
      </c>
      <c r="SNQ249" s="309">
        <f t="shared" si="262"/>
        <v>0</v>
      </c>
      <c r="SNR249" s="309">
        <f t="shared" si="262"/>
        <v>0</v>
      </c>
      <c r="SNS249" s="309">
        <f t="shared" si="262"/>
        <v>0</v>
      </c>
      <c r="SNT249" s="309">
        <f t="shared" si="262"/>
        <v>0</v>
      </c>
      <c r="SNU249" s="309">
        <f t="shared" si="262"/>
        <v>0</v>
      </c>
      <c r="SNV249" s="309">
        <f t="shared" si="262"/>
        <v>0</v>
      </c>
      <c r="SNW249" s="309">
        <f t="shared" si="262"/>
        <v>0</v>
      </c>
      <c r="SNX249" s="309">
        <f t="shared" ref="SNX249:SQI249" si="263">SNX208</f>
        <v>0</v>
      </c>
      <c r="SNY249" s="309">
        <f t="shared" si="263"/>
        <v>0</v>
      </c>
      <c r="SNZ249" s="309">
        <f t="shared" si="263"/>
        <v>0</v>
      </c>
      <c r="SOA249" s="309">
        <f t="shared" si="263"/>
        <v>0</v>
      </c>
      <c r="SOB249" s="309">
        <f t="shared" si="263"/>
        <v>0</v>
      </c>
      <c r="SOC249" s="309">
        <f t="shared" si="263"/>
        <v>0</v>
      </c>
      <c r="SOD249" s="309">
        <f t="shared" si="263"/>
        <v>0</v>
      </c>
      <c r="SOE249" s="309">
        <f t="shared" si="263"/>
        <v>0</v>
      </c>
      <c r="SOF249" s="309">
        <f t="shared" si="263"/>
        <v>0</v>
      </c>
      <c r="SOG249" s="309">
        <f t="shared" si="263"/>
        <v>0</v>
      </c>
      <c r="SOH249" s="309">
        <f t="shared" si="263"/>
        <v>0</v>
      </c>
      <c r="SOI249" s="309">
        <f t="shared" si="263"/>
        <v>0</v>
      </c>
      <c r="SOJ249" s="309">
        <f t="shared" si="263"/>
        <v>0</v>
      </c>
      <c r="SOK249" s="309">
        <f t="shared" si="263"/>
        <v>0</v>
      </c>
      <c r="SOL249" s="309">
        <f t="shared" si="263"/>
        <v>0</v>
      </c>
      <c r="SOM249" s="309">
        <f t="shared" si="263"/>
        <v>0</v>
      </c>
      <c r="SON249" s="309">
        <f t="shared" si="263"/>
        <v>0</v>
      </c>
      <c r="SOO249" s="309">
        <f t="shared" si="263"/>
        <v>0</v>
      </c>
      <c r="SOP249" s="309">
        <f t="shared" si="263"/>
        <v>0</v>
      </c>
      <c r="SOQ249" s="309">
        <f t="shared" si="263"/>
        <v>0</v>
      </c>
      <c r="SOR249" s="309">
        <f t="shared" si="263"/>
        <v>0</v>
      </c>
      <c r="SOS249" s="309">
        <f t="shared" si="263"/>
        <v>0</v>
      </c>
      <c r="SOT249" s="309">
        <f t="shared" si="263"/>
        <v>0</v>
      </c>
      <c r="SOU249" s="309">
        <f t="shared" si="263"/>
        <v>0</v>
      </c>
      <c r="SOV249" s="309">
        <f t="shared" si="263"/>
        <v>0</v>
      </c>
      <c r="SOW249" s="309">
        <f t="shared" si="263"/>
        <v>0</v>
      </c>
      <c r="SOX249" s="309">
        <f t="shared" si="263"/>
        <v>0</v>
      </c>
      <c r="SOY249" s="309">
        <f t="shared" si="263"/>
        <v>0</v>
      </c>
      <c r="SOZ249" s="309">
        <f t="shared" si="263"/>
        <v>0</v>
      </c>
      <c r="SPA249" s="309">
        <f t="shared" si="263"/>
        <v>0</v>
      </c>
      <c r="SPB249" s="309">
        <f t="shared" si="263"/>
        <v>0</v>
      </c>
      <c r="SPC249" s="309">
        <f t="shared" si="263"/>
        <v>0</v>
      </c>
      <c r="SPD249" s="309">
        <f t="shared" si="263"/>
        <v>0</v>
      </c>
      <c r="SPE249" s="309">
        <f t="shared" si="263"/>
        <v>0</v>
      </c>
      <c r="SPF249" s="309">
        <f t="shared" si="263"/>
        <v>0</v>
      </c>
      <c r="SPG249" s="309">
        <f t="shared" si="263"/>
        <v>0</v>
      </c>
      <c r="SPH249" s="309">
        <f t="shared" si="263"/>
        <v>0</v>
      </c>
      <c r="SPI249" s="309">
        <f t="shared" si="263"/>
        <v>0</v>
      </c>
      <c r="SPJ249" s="309">
        <f t="shared" si="263"/>
        <v>0</v>
      </c>
      <c r="SPK249" s="309">
        <f t="shared" si="263"/>
        <v>0</v>
      </c>
      <c r="SPL249" s="309">
        <f t="shared" si="263"/>
        <v>0</v>
      </c>
      <c r="SPM249" s="309">
        <f t="shared" si="263"/>
        <v>0</v>
      </c>
      <c r="SPN249" s="309">
        <f t="shared" si="263"/>
        <v>0</v>
      </c>
      <c r="SPO249" s="309">
        <f t="shared" si="263"/>
        <v>0</v>
      </c>
      <c r="SPP249" s="309">
        <f t="shared" si="263"/>
        <v>0</v>
      </c>
      <c r="SPQ249" s="309">
        <f t="shared" si="263"/>
        <v>0</v>
      </c>
      <c r="SPR249" s="309">
        <f t="shared" si="263"/>
        <v>0</v>
      </c>
      <c r="SPS249" s="309">
        <f t="shared" si="263"/>
        <v>0</v>
      </c>
      <c r="SPT249" s="309">
        <f t="shared" si="263"/>
        <v>0</v>
      </c>
      <c r="SPU249" s="309">
        <f t="shared" si="263"/>
        <v>0</v>
      </c>
      <c r="SPV249" s="309">
        <f t="shared" si="263"/>
        <v>0</v>
      </c>
      <c r="SPW249" s="309">
        <f t="shared" si="263"/>
        <v>0</v>
      </c>
      <c r="SPX249" s="309">
        <f t="shared" si="263"/>
        <v>0</v>
      </c>
      <c r="SPY249" s="309">
        <f t="shared" si="263"/>
        <v>0</v>
      </c>
      <c r="SPZ249" s="309">
        <f t="shared" si="263"/>
        <v>0</v>
      </c>
      <c r="SQA249" s="309">
        <f t="shared" si="263"/>
        <v>0</v>
      </c>
      <c r="SQB249" s="309">
        <f t="shared" si="263"/>
        <v>0</v>
      </c>
      <c r="SQC249" s="309">
        <f t="shared" si="263"/>
        <v>0</v>
      </c>
      <c r="SQD249" s="309">
        <f t="shared" si="263"/>
        <v>0</v>
      </c>
      <c r="SQE249" s="309">
        <f t="shared" si="263"/>
        <v>0</v>
      </c>
      <c r="SQF249" s="309">
        <f t="shared" si="263"/>
        <v>0</v>
      </c>
      <c r="SQG249" s="309">
        <f t="shared" si="263"/>
        <v>0</v>
      </c>
      <c r="SQH249" s="309">
        <f t="shared" si="263"/>
        <v>0</v>
      </c>
      <c r="SQI249" s="309">
        <f t="shared" si="263"/>
        <v>0</v>
      </c>
      <c r="SQJ249" s="309">
        <f t="shared" ref="SQJ249:SSU249" si="264">SQJ208</f>
        <v>0</v>
      </c>
      <c r="SQK249" s="309">
        <f t="shared" si="264"/>
        <v>0</v>
      </c>
      <c r="SQL249" s="309">
        <f t="shared" si="264"/>
        <v>0</v>
      </c>
      <c r="SQM249" s="309">
        <f t="shared" si="264"/>
        <v>0</v>
      </c>
      <c r="SQN249" s="309">
        <f t="shared" si="264"/>
        <v>0</v>
      </c>
      <c r="SQO249" s="309">
        <f t="shared" si="264"/>
        <v>0</v>
      </c>
      <c r="SQP249" s="309">
        <f t="shared" si="264"/>
        <v>0</v>
      </c>
      <c r="SQQ249" s="309">
        <f t="shared" si="264"/>
        <v>0</v>
      </c>
      <c r="SQR249" s="309">
        <f t="shared" si="264"/>
        <v>0</v>
      </c>
      <c r="SQS249" s="309">
        <f t="shared" si="264"/>
        <v>0</v>
      </c>
      <c r="SQT249" s="309">
        <f t="shared" si="264"/>
        <v>0</v>
      </c>
      <c r="SQU249" s="309">
        <f t="shared" si="264"/>
        <v>0</v>
      </c>
      <c r="SQV249" s="309">
        <f t="shared" si="264"/>
        <v>0</v>
      </c>
      <c r="SQW249" s="309">
        <f t="shared" si="264"/>
        <v>0</v>
      </c>
      <c r="SQX249" s="309">
        <f t="shared" si="264"/>
        <v>0</v>
      </c>
      <c r="SQY249" s="309">
        <f t="shared" si="264"/>
        <v>0</v>
      </c>
      <c r="SQZ249" s="309">
        <f t="shared" si="264"/>
        <v>0</v>
      </c>
      <c r="SRA249" s="309">
        <f t="shared" si="264"/>
        <v>0</v>
      </c>
      <c r="SRB249" s="309">
        <f t="shared" si="264"/>
        <v>0</v>
      </c>
      <c r="SRC249" s="309">
        <f t="shared" si="264"/>
        <v>0</v>
      </c>
      <c r="SRD249" s="309">
        <f t="shared" si="264"/>
        <v>0</v>
      </c>
      <c r="SRE249" s="309">
        <f t="shared" si="264"/>
        <v>0</v>
      </c>
      <c r="SRF249" s="309">
        <f t="shared" si="264"/>
        <v>0</v>
      </c>
      <c r="SRG249" s="309">
        <f t="shared" si="264"/>
        <v>0</v>
      </c>
      <c r="SRH249" s="309">
        <f t="shared" si="264"/>
        <v>0</v>
      </c>
      <c r="SRI249" s="309">
        <f t="shared" si="264"/>
        <v>0</v>
      </c>
      <c r="SRJ249" s="309">
        <f t="shared" si="264"/>
        <v>0</v>
      </c>
      <c r="SRK249" s="309">
        <f t="shared" si="264"/>
        <v>0</v>
      </c>
      <c r="SRL249" s="309">
        <f t="shared" si="264"/>
        <v>0</v>
      </c>
      <c r="SRM249" s="309">
        <f t="shared" si="264"/>
        <v>0</v>
      </c>
      <c r="SRN249" s="309">
        <f t="shared" si="264"/>
        <v>0</v>
      </c>
      <c r="SRO249" s="309">
        <f t="shared" si="264"/>
        <v>0</v>
      </c>
      <c r="SRP249" s="309">
        <f t="shared" si="264"/>
        <v>0</v>
      </c>
      <c r="SRQ249" s="309">
        <f t="shared" si="264"/>
        <v>0</v>
      </c>
      <c r="SRR249" s="309">
        <f t="shared" si="264"/>
        <v>0</v>
      </c>
      <c r="SRS249" s="309">
        <f t="shared" si="264"/>
        <v>0</v>
      </c>
      <c r="SRT249" s="309">
        <f t="shared" si="264"/>
        <v>0</v>
      </c>
      <c r="SRU249" s="309">
        <f t="shared" si="264"/>
        <v>0</v>
      </c>
      <c r="SRV249" s="309">
        <f t="shared" si="264"/>
        <v>0</v>
      </c>
      <c r="SRW249" s="309">
        <f t="shared" si="264"/>
        <v>0</v>
      </c>
      <c r="SRX249" s="309">
        <f t="shared" si="264"/>
        <v>0</v>
      </c>
      <c r="SRY249" s="309">
        <f t="shared" si="264"/>
        <v>0</v>
      </c>
      <c r="SRZ249" s="309">
        <f t="shared" si="264"/>
        <v>0</v>
      </c>
      <c r="SSA249" s="309">
        <f t="shared" si="264"/>
        <v>0</v>
      </c>
      <c r="SSB249" s="309">
        <f t="shared" si="264"/>
        <v>0</v>
      </c>
      <c r="SSC249" s="309">
        <f t="shared" si="264"/>
        <v>0</v>
      </c>
      <c r="SSD249" s="309">
        <f t="shared" si="264"/>
        <v>0</v>
      </c>
      <c r="SSE249" s="309">
        <f t="shared" si="264"/>
        <v>0</v>
      </c>
      <c r="SSF249" s="309">
        <f t="shared" si="264"/>
        <v>0</v>
      </c>
      <c r="SSG249" s="309">
        <f t="shared" si="264"/>
        <v>0</v>
      </c>
      <c r="SSH249" s="309">
        <f t="shared" si="264"/>
        <v>0</v>
      </c>
      <c r="SSI249" s="309">
        <f t="shared" si="264"/>
        <v>0</v>
      </c>
      <c r="SSJ249" s="309">
        <f t="shared" si="264"/>
        <v>0</v>
      </c>
      <c r="SSK249" s="309">
        <f t="shared" si="264"/>
        <v>0</v>
      </c>
      <c r="SSL249" s="309">
        <f t="shared" si="264"/>
        <v>0</v>
      </c>
      <c r="SSM249" s="309">
        <f t="shared" si="264"/>
        <v>0</v>
      </c>
      <c r="SSN249" s="309">
        <f t="shared" si="264"/>
        <v>0</v>
      </c>
      <c r="SSO249" s="309">
        <f t="shared" si="264"/>
        <v>0</v>
      </c>
      <c r="SSP249" s="309">
        <f t="shared" si="264"/>
        <v>0</v>
      </c>
      <c r="SSQ249" s="309">
        <f t="shared" si="264"/>
        <v>0</v>
      </c>
      <c r="SSR249" s="309">
        <f t="shared" si="264"/>
        <v>0</v>
      </c>
      <c r="SSS249" s="309">
        <f t="shared" si="264"/>
        <v>0</v>
      </c>
      <c r="SST249" s="309">
        <f t="shared" si="264"/>
        <v>0</v>
      </c>
      <c r="SSU249" s="309">
        <f t="shared" si="264"/>
        <v>0</v>
      </c>
      <c r="SSV249" s="309">
        <f t="shared" ref="SSV249:SVG249" si="265">SSV208</f>
        <v>0</v>
      </c>
      <c r="SSW249" s="309">
        <f t="shared" si="265"/>
        <v>0</v>
      </c>
      <c r="SSX249" s="309">
        <f t="shared" si="265"/>
        <v>0</v>
      </c>
      <c r="SSY249" s="309">
        <f t="shared" si="265"/>
        <v>0</v>
      </c>
      <c r="SSZ249" s="309">
        <f t="shared" si="265"/>
        <v>0</v>
      </c>
      <c r="STA249" s="309">
        <f t="shared" si="265"/>
        <v>0</v>
      </c>
      <c r="STB249" s="309">
        <f t="shared" si="265"/>
        <v>0</v>
      </c>
      <c r="STC249" s="309">
        <f t="shared" si="265"/>
        <v>0</v>
      </c>
      <c r="STD249" s="309">
        <f t="shared" si="265"/>
        <v>0</v>
      </c>
      <c r="STE249" s="309">
        <f t="shared" si="265"/>
        <v>0</v>
      </c>
      <c r="STF249" s="309">
        <f t="shared" si="265"/>
        <v>0</v>
      </c>
      <c r="STG249" s="309">
        <f t="shared" si="265"/>
        <v>0</v>
      </c>
      <c r="STH249" s="309">
        <f t="shared" si="265"/>
        <v>0</v>
      </c>
      <c r="STI249" s="309">
        <f t="shared" si="265"/>
        <v>0</v>
      </c>
      <c r="STJ249" s="309">
        <f t="shared" si="265"/>
        <v>0</v>
      </c>
      <c r="STK249" s="309">
        <f t="shared" si="265"/>
        <v>0</v>
      </c>
      <c r="STL249" s="309">
        <f t="shared" si="265"/>
        <v>0</v>
      </c>
      <c r="STM249" s="309">
        <f t="shared" si="265"/>
        <v>0</v>
      </c>
      <c r="STN249" s="309">
        <f t="shared" si="265"/>
        <v>0</v>
      </c>
      <c r="STO249" s="309">
        <f t="shared" si="265"/>
        <v>0</v>
      </c>
      <c r="STP249" s="309">
        <f t="shared" si="265"/>
        <v>0</v>
      </c>
      <c r="STQ249" s="309">
        <f t="shared" si="265"/>
        <v>0</v>
      </c>
      <c r="STR249" s="309">
        <f t="shared" si="265"/>
        <v>0</v>
      </c>
      <c r="STS249" s="309">
        <f t="shared" si="265"/>
        <v>0</v>
      </c>
      <c r="STT249" s="309">
        <f t="shared" si="265"/>
        <v>0</v>
      </c>
      <c r="STU249" s="309">
        <f t="shared" si="265"/>
        <v>0</v>
      </c>
      <c r="STV249" s="309">
        <f t="shared" si="265"/>
        <v>0</v>
      </c>
      <c r="STW249" s="309">
        <f t="shared" si="265"/>
        <v>0</v>
      </c>
      <c r="STX249" s="309">
        <f t="shared" si="265"/>
        <v>0</v>
      </c>
      <c r="STY249" s="309">
        <f t="shared" si="265"/>
        <v>0</v>
      </c>
      <c r="STZ249" s="309">
        <f t="shared" si="265"/>
        <v>0</v>
      </c>
      <c r="SUA249" s="309">
        <f t="shared" si="265"/>
        <v>0</v>
      </c>
      <c r="SUB249" s="309">
        <f t="shared" si="265"/>
        <v>0</v>
      </c>
      <c r="SUC249" s="309">
        <f t="shared" si="265"/>
        <v>0</v>
      </c>
      <c r="SUD249" s="309">
        <f t="shared" si="265"/>
        <v>0</v>
      </c>
      <c r="SUE249" s="309">
        <f t="shared" si="265"/>
        <v>0</v>
      </c>
      <c r="SUF249" s="309">
        <f t="shared" si="265"/>
        <v>0</v>
      </c>
      <c r="SUG249" s="309">
        <f t="shared" si="265"/>
        <v>0</v>
      </c>
      <c r="SUH249" s="309">
        <f t="shared" si="265"/>
        <v>0</v>
      </c>
      <c r="SUI249" s="309">
        <f t="shared" si="265"/>
        <v>0</v>
      </c>
      <c r="SUJ249" s="309">
        <f t="shared" si="265"/>
        <v>0</v>
      </c>
      <c r="SUK249" s="309">
        <f t="shared" si="265"/>
        <v>0</v>
      </c>
      <c r="SUL249" s="309">
        <f t="shared" si="265"/>
        <v>0</v>
      </c>
      <c r="SUM249" s="309">
        <f t="shared" si="265"/>
        <v>0</v>
      </c>
      <c r="SUN249" s="309">
        <f t="shared" si="265"/>
        <v>0</v>
      </c>
      <c r="SUO249" s="309">
        <f t="shared" si="265"/>
        <v>0</v>
      </c>
      <c r="SUP249" s="309">
        <f t="shared" si="265"/>
        <v>0</v>
      </c>
      <c r="SUQ249" s="309">
        <f t="shared" si="265"/>
        <v>0</v>
      </c>
      <c r="SUR249" s="309">
        <f t="shared" si="265"/>
        <v>0</v>
      </c>
      <c r="SUS249" s="309">
        <f t="shared" si="265"/>
        <v>0</v>
      </c>
      <c r="SUT249" s="309">
        <f t="shared" si="265"/>
        <v>0</v>
      </c>
      <c r="SUU249" s="309">
        <f t="shared" si="265"/>
        <v>0</v>
      </c>
      <c r="SUV249" s="309">
        <f t="shared" si="265"/>
        <v>0</v>
      </c>
      <c r="SUW249" s="309">
        <f t="shared" si="265"/>
        <v>0</v>
      </c>
      <c r="SUX249" s="309">
        <f t="shared" si="265"/>
        <v>0</v>
      </c>
      <c r="SUY249" s="309">
        <f t="shared" si="265"/>
        <v>0</v>
      </c>
      <c r="SUZ249" s="309">
        <f t="shared" si="265"/>
        <v>0</v>
      </c>
      <c r="SVA249" s="309">
        <f t="shared" si="265"/>
        <v>0</v>
      </c>
      <c r="SVB249" s="309">
        <f t="shared" si="265"/>
        <v>0</v>
      </c>
      <c r="SVC249" s="309">
        <f t="shared" si="265"/>
        <v>0</v>
      </c>
      <c r="SVD249" s="309">
        <f t="shared" si="265"/>
        <v>0</v>
      </c>
      <c r="SVE249" s="309">
        <f t="shared" si="265"/>
        <v>0</v>
      </c>
      <c r="SVF249" s="309">
        <f t="shared" si="265"/>
        <v>0</v>
      </c>
      <c r="SVG249" s="309">
        <f t="shared" si="265"/>
        <v>0</v>
      </c>
      <c r="SVH249" s="309">
        <f t="shared" ref="SVH249:SXS249" si="266">SVH208</f>
        <v>0</v>
      </c>
      <c r="SVI249" s="309">
        <f t="shared" si="266"/>
        <v>0</v>
      </c>
      <c r="SVJ249" s="309">
        <f t="shared" si="266"/>
        <v>0</v>
      </c>
      <c r="SVK249" s="309">
        <f t="shared" si="266"/>
        <v>0</v>
      </c>
      <c r="SVL249" s="309">
        <f t="shared" si="266"/>
        <v>0</v>
      </c>
      <c r="SVM249" s="309">
        <f t="shared" si="266"/>
        <v>0</v>
      </c>
      <c r="SVN249" s="309">
        <f t="shared" si="266"/>
        <v>0</v>
      </c>
      <c r="SVO249" s="309">
        <f t="shared" si="266"/>
        <v>0</v>
      </c>
      <c r="SVP249" s="309">
        <f t="shared" si="266"/>
        <v>0</v>
      </c>
      <c r="SVQ249" s="309">
        <f t="shared" si="266"/>
        <v>0</v>
      </c>
      <c r="SVR249" s="309">
        <f t="shared" si="266"/>
        <v>0</v>
      </c>
      <c r="SVS249" s="309">
        <f t="shared" si="266"/>
        <v>0</v>
      </c>
      <c r="SVT249" s="309">
        <f t="shared" si="266"/>
        <v>0</v>
      </c>
      <c r="SVU249" s="309">
        <f t="shared" si="266"/>
        <v>0</v>
      </c>
      <c r="SVV249" s="309">
        <f t="shared" si="266"/>
        <v>0</v>
      </c>
      <c r="SVW249" s="309">
        <f t="shared" si="266"/>
        <v>0</v>
      </c>
      <c r="SVX249" s="309">
        <f t="shared" si="266"/>
        <v>0</v>
      </c>
      <c r="SVY249" s="309">
        <f t="shared" si="266"/>
        <v>0</v>
      </c>
      <c r="SVZ249" s="309">
        <f t="shared" si="266"/>
        <v>0</v>
      </c>
      <c r="SWA249" s="309">
        <f t="shared" si="266"/>
        <v>0</v>
      </c>
      <c r="SWB249" s="309">
        <f t="shared" si="266"/>
        <v>0</v>
      </c>
      <c r="SWC249" s="309">
        <f t="shared" si="266"/>
        <v>0</v>
      </c>
      <c r="SWD249" s="309">
        <f t="shared" si="266"/>
        <v>0</v>
      </c>
      <c r="SWE249" s="309">
        <f t="shared" si="266"/>
        <v>0</v>
      </c>
      <c r="SWF249" s="309">
        <f t="shared" si="266"/>
        <v>0</v>
      </c>
      <c r="SWG249" s="309">
        <f t="shared" si="266"/>
        <v>0</v>
      </c>
      <c r="SWH249" s="309">
        <f t="shared" si="266"/>
        <v>0</v>
      </c>
      <c r="SWI249" s="309">
        <f t="shared" si="266"/>
        <v>0</v>
      </c>
      <c r="SWJ249" s="309">
        <f t="shared" si="266"/>
        <v>0</v>
      </c>
      <c r="SWK249" s="309">
        <f t="shared" si="266"/>
        <v>0</v>
      </c>
      <c r="SWL249" s="309">
        <f t="shared" si="266"/>
        <v>0</v>
      </c>
      <c r="SWM249" s="309">
        <f t="shared" si="266"/>
        <v>0</v>
      </c>
      <c r="SWN249" s="309">
        <f t="shared" si="266"/>
        <v>0</v>
      </c>
      <c r="SWO249" s="309">
        <f t="shared" si="266"/>
        <v>0</v>
      </c>
      <c r="SWP249" s="309">
        <f t="shared" si="266"/>
        <v>0</v>
      </c>
      <c r="SWQ249" s="309">
        <f t="shared" si="266"/>
        <v>0</v>
      </c>
      <c r="SWR249" s="309">
        <f t="shared" si="266"/>
        <v>0</v>
      </c>
      <c r="SWS249" s="309">
        <f t="shared" si="266"/>
        <v>0</v>
      </c>
      <c r="SWT249" s="309">
        <f t="shared" si="266"/>
        <v>0</v>
      </c>
      <c r="SWU249" s="309">
        <f t="shared" si="266"/>
        <v>0</v>
      </c>
      <c r="SWV249" s="309">
        <f t="shared" si="266"/>
        <v>0</v>
      </c>
      <c r="SWW249" s="309">
        <f t="shared" si="266"/>
        <v>0</v>
      </c>
      <c r="SWX249" s="309">
        <f t="shared" si="266"/>
        <v>0</v>
      </c>
      <c r="SWY249" s="309">
        <f t="shared" si="266"/>
        <v>0</v>
      </c>
      <c r="SWZ249" s="309">
        <f t="shared" si="266"/>
        <v>0</v>
      </c>
      <c r="SXA249" s="309">
        <f t="shared" si="266"/>
        <v>0</v>
      </c>
      <c r="SXB249" s="309">
        <f t="shared" si="266"/>
        <v>0</v>
      </c>
      <c r="SXC249" s="309">
        <f t="shared" si="266"/>
        <v>0</v>
      </c>
      <c r="SXD249" s="309">
        <f t="shared" si="266"/>
        <v>0</v>
      </c>
      <c r="SXE249" s="309">
        <f t="shared" si="266"/>
        <v>0</v>
      </c>
      <c r="SXF249" s="309">
        <f t="shared" si="266"/>
        <v>0</v>
      </c>
      <c r="SXG249" s="309">
        <f t="shared" si="266"/>
        <v>0</v>
      </c>
      <c r="SXH249" s="309">
        <f t="shared" si="266"/>
        <v>0</v>
      </c>
      <c r="SXI249" s="309">
        <f t="shared" si="266"/>
        <v>0</v>
      </c>
      <c r="SXJ249" s="309">
        <f t="shared" si="266"/>
        <v>0</v>
      </c>
      <c r="SXK249" s="309">
        <f t="shared" si="266"/>
        <v>0</v>
      </c>
      <c r="SXL249" s="309">
        <f t="shared" si="266"/>
        <v>0</v>
      </c>
      <c r="SXM249" s="309">
        <f t="shared" si="266"/>
        <v>0</v>
      </c>
      <c r="SXN249" s="309">
        <f t="shared" si="266"/>
        <v>0</v>
      </c>
      <c r="SXO249" s="309">
        <f t="shared" si="266"/>
        <v>0</v>
      </c>
      <c r="SXP249" s="309">
        <f t="shared" si="266"/>
        <v>0</v>
      </c>
      <c r="SXQ249" s="309">
        <f t="shared" si="266"/>
        <v>0</v>
      </c>
      <c r="SXR249" s="309">
        <f t="shared" si="266"/>
        <v>0</v>
      </c>
      <c r="SXS249" s="309">
        <f t="shared" si="266"/>
        <v>0</v>
      </c>
      <c r="SXT249" s="309">
        <f t="shared" ref="SXT249:TAE249" si="267">SXT208</f>
        <v>0</v>
      </c>
      <c r="SXU249" s="309">
        <f t="shared" si="267"/>
        <v>0</v>
      </c>
      <c r="SXV249" s="309">
        <f t="shared" si="267"/>
        <v>0</v>
      </c>
      <c r="SXW249" s="309">
        <f t="shared" si="267"/>
        <v>0</v>
      </c>
      <c r="SXX249" s="309">
        <f t="shared" si="267"/>
        <v>0</v>
      </c>
      <c r="SXY249" s="309">
        <f t="shared" si="267"/>
        <v>0</v>
      </c>
      <c r="SXZ249" s="309">
        <f t="shared" si="267"/>
        <v>0</v>
      </c>
      <c r="SYA249" s="309">
        <f t="shared" si="267"/>
        <v>0</v>
      </c>
      <c r="SYB249" s="309">
        <f t="shared" si="267"/>
        <v>0</v>
      </c>
      <c r="SYC249" s="309">
        <f t="shared" si="267"/>
        <v>0</v>
      </c>
      <c r="SYD249" s="309">
        <f t="shared" si="267"/>
        <v>0</v>
      </c>
      <c r="SYE249" s="309">
        <f t="shared" si="267"/>
        <v>0</v>
      </c>
      <c r="SYF249" s="309">
        <f t="shared" si="267"/>
        <v>0</v>
      </c>
      <c r="SYG249" s="309">
        <f t="shared" si="267"/>
        <v>0</v>
      </c>
      <c r="SYH249" s="309">
        <f t="shared" si="267"/>
        <v>0</v>
      </c>
      <c r="SYI249" s="309">
        <f t="shared" si="267"/>
        <v>0</v>
      </c>
      <c r="SYJ249" s="309">
        <f t="shared" si="267"/>
        <v>0</v>
      </c>
      <c r="SYK249" s="309">
        <f t="shared" si="267"/>
        <v>0</v>
      </c>
      <c r="SYL249" s="309">
        <f t="shared" si="267"/>
        <v>0</v>
      </c>
      <c r="SYM249" s="309">
        <f t="shared" si="267"/>
        <v>0</v>
      </c>
      <c r="SYN249" s="309">
        <f t="shared" si="267"/>
        <v>0</v>
      </c>
      <c r="SYO249" s="309">
        <f t="shared" si="267"/>
        <v>0</v>
      </c>
      <c r="SYP249" s="309">
        <f t="shared" si="267"/>
        <v>0</v>
      </c>
      <c r="SYQ249" s="309">
        <f t="shared" si="267"/>
        <v>0</v>
      </c>
      <c r="SYR249" s="309">
        <f t="shared" si="267"/>
        <v>0</v>
      </c>
      <c r="SYS249" s="309">
        <f t="shared" si="267"/>
        <v>0</v>
      </c>
      <c r="SYT249" s="309">
        <f t="shared" si="267"/>
        <v>0</v>
      </c>
      <c r="SYU249" s="309">
        <f t="shared" si="267"/>
        <v>0</v>
      </c>
      <c r="SYV249" s="309">
        <f t="shared" si="267"/>
        <v>0</v>
      </c>
      <c r="SYW249" s="309">
        <f t="shared" si="267"/>
        <v>0</v>
      </c>
      <c r="SYX249" s="309">
        <f t="shared" si="267"/>
        <v>0</v>
      </c>
      <c r="SYY249" s="309">
        <f t="shared" si="267"/>
        <v>0</v>
      </c>
      <c r="SYZ249" s="309">
        <f t="shared" si="267"/>
        <v>0</v>
      </c>
      <c r="SZA249" s="309">
        <f t="shared" si="267"/>
        <v>0</v>
      </c>
      <c r="SZB249" s="309">
        <f t="shared" si="267"/>
        <v>0</v>
      </c>
      <c r="SZC249" s="309">
        <f t="shared" si="267"/>
        <v>0</v>
      </c>
      <c r="SZD249" s="309">
        <f t="shared" si="267"/>
        <v>0</v>
      </c>
      <c r="SZE249" s="309">
        <f t="shared" si="267"/>
        <v>0</v>
      </c>
      <c r="SZF249" s="309">
        <f t="shared" si="267"/>
        <v>0</v>
      </c>
      <c r="SZG249" s="309">
        <f t="shared" si="267"/>
        <v>0</v>
      </c>
      <c r="SZH249" s="309">
        <f t="shared" si="267"/>
        <v>0</v>
      </c>
      <c r="SZI249" s="309">
        <f t="shared" si="267"/>
        <v>0</v>
      </c>
      <c r="SZJ249" s="309">
        <f t="shared" si="267"/>
        <v>0</v>
      </c>
      <c r="SZK249" s="309">
        <f t="shared" si="267"/>
        <v>0</v>
      </c>
      <c r="SZL249" s="309">
        <f t="shared" si="267"/>
        <v>0</v>
      </c>
      <c r="SZM249" s="309">
        <f t="shared" si="267"/>
        <v>0</v>
      </c>
      <c r="SZN249" s="309">
        <f t="shared" si="267"/>
        <v>0</v>
      </c>
      <c r="SZO249" s="309">
        <f t="shared" si="267"/>
        <v>0</v>
      </c>
      <c r="SZP249" s="309">
        <f t="shared" si="267"/>
        <v>0</v>
      </c>
      <c r="SZQ249" s="309">
        <f t="shared" si="267"/>
        <v>0</v>
      </c>
      <c r="SZR249" s="309">
        <f t="shared" si="267"/>
        <v>0</v>
      </c>
      <c r="SZS249" s="309">
        <f t="shared" si="267"/>
        <v>0</v>
      </c>
      <c r="SZT249" s="309">
        <f t="shared" si="267"/>
        <v>0</v>
      </c>
      <c r="SZU249" s="309">
        <f t="shared" si="267"/>
        <v>0</v>
      </c>
      <c r="SZV249" s="309">
        <f t="shared" si="267"/>
        <v>0</v>
      </c>
      <c r="SZW249" s="309">
        <f t="shared" si="267"/>
        <v>0</v>
      </c>
      <c r="SZX249" s="309">
        <f t="shared" si="267"/>
        <v>0</v>
      </c>
      <c r="SZY249" s="309">
        <f t="shared" si="267"/>
        <v>0</v>
      </c>
      <c r="SZZ249" s="309">
        <f t="shared" si="267"/>
        <v>0</v>
      </c>
      <c r="TAA249" s="309">
        <f t="shared" si="267"/>
        <v>0</v>
      </c>
      <c r="TAB249" s="309">
        <f t="shared" si="267"/>
        <v>0</v>
      </c>
      <c r="TAC249" s="309">
        <f t="shared" si="267"/>
        <v>0</v>
      </c>
      <c r="TAD249" s="309">
        <f t="shared" si="267"/>
        <v>0</v>
      </c>
      <c r="TAE249" s="309">
        <f t="shared" si="267"/>
        <v>0</v>
      </c>
      <c r="TAF249" s="309">
        <f t="shared" ref="TAF249:TCQ249" si="268">TAF208</f>
        <v>0</v>
      </c>
      <c r="TAG249" s="309">
        <f t="shared" si="268"/>
        <v>0</v>
      </c>
      <c r="TAH249" s="309">
        <f t="shared" si="268"/>
        <v>0</v>
      </c>
      <c r="TAI249" s="309">
        <f t="shared" si="268"/>
        <v>0</v>
      </c>
      <c r="TAJ249" s="309">
        <f t="shared" si="268"/>
        <v>0</v>
      </c>
      <c r="TAK249" s="309">
        <f t="shared" si="268"/>
        <v>0</v>
      </c>
      <c r="TAL249" s="309">
        <f t="shared" si="268"/>
        <v>0</v>
      </c>
      <c r="TAM249" s="309">
        <f t="shared" si="268"/>
        <v>0</v>
      </c>
      <c r="TAN249" s="309">
        <f t="shared" si="268"/>
        <v>0</v>
      </c>
      <c r="TAO249" s="309">
        <f t="shared" si="268"/>
        <v>0</v>
      </c>
      <c r="TAP249" s="309">
        <f t="shared" si="268"/>
        <v>0</v>
      </c>
      <c r="TAQ249" s="309">
        <f t="shared" si="268"/>
        <v>0</v>
      </c>
      <c r="TAR249" s="309">
        <f t="shared" si="268"/>
        <v>0</v>
      </c>
      <c r="TAS249" s="309">
        <f t="shared" si="268"/>
        <v>0</v>
      </c>
      <c r="TAT249" s="309">
        <f t="shared" si="268"/>
        <v>0</v>
      </c>
      <c r="TAU249" s="309">
        <f t="shared" si="268"/>
        <v>0</v>
      </c>
      <c r="TAV249" s="309">
        <f t="shared" si="268"/>
        <v>0</v>
      </c>
      <c r="TAW249" s="309">
        <f t="shared" si="268"/>
        <v>0</v>
      </c>
      <c r="TAX249" s="309">
        <f t="shared" si="268"/>
        <v>0</v>
      </c>
      <c r="TAY249" s="309">
        <f t="shared" si="268"/>
        <v>0</v>
      </c>
      <c r="TAZ249" s="309">
        <f t="shared" si="268"/>
        <v>0</v>
      </c>
      <c r="TBA249" s="309">
        <f t="shared" si="268"/>
        <v>0</v>
      </c>
      <c r="TBB249" s="309">
        <f t="shared" si="268"/>
        <v>0</v>
      </c>
      <c r="TBC249" s="309">
        <f t="shared" si="268"/>
        <v>0</v>
      </c>
      <c r="TBD249" s="309">
        <f t="shared" si="268"/>
        <v>0</v>
      </c>
      <c r="TBE249" s="309">
        <f t="shared" si="268"/>
        <v>0</v>
      </c>
      <c r="TBF249" s="309">
        <f t="shared" si="268"/>
        <v>0</v>
      </c>
      <c r="TBG249" s="309">
        <f t="shared" si="268"/>
        <v>0</v>
      </c>
      <c r="TBH249" s="309">
        <f t="shared" si="268"/>
        <v>0</v>
      </c>
      <c r="TBI249" s="309">
        <f t="shared" si="268"/>
        <v>0</v>
      </c>
      <c r="TBJ249" s="309">
        <f t="shared" si="268"/>
        <v>0</v>
      </c>
      <c r="TBK249" s="309">
        <f t="shared" si="268"/>
        <v>0</v>
      </c>
      <c r="TBL249" s="309">
        <f t="shared" si="268"/>
        <v>0</v>
      </c>
      <c r="TBM249" s="309">
        <f t="shared" si="268"/>
        <v>0</v>
      </c>
      <c r="TBN249" s="309">
        <f t="shared" si="268"/>
        <v>0</v>
      </c>
      <c r="TBO249" s="309">
        <f t="shared" si="268"/>
        <v>0</v>
      </c>
      <c r="TBP249" s="309">
        <f t="shared" si="268"/>
        <v>0</v>
      </c>
      <c r="TBQ249" s="309">
        <f t="shared" si="268"/>
        <v>0</v>
      </c>
      <c r="TBR249" s="309">
        <f t="shared" si="268"/>
        <v>0</v>
      </c>
      <c r="TBS249" s="309">
        <f t="shared" si="268"/>
        <v>0</v>
      </c>
      <c r="TBT249" s="309">
        <f t="shared" si="268"/>
        <v>0</v>
      </c>
      <c r="TBU249" s="309">
        <f t="shared" si="268"/>
        <v>0</v>
      </c>
      <c r="TBV249" s="309">
        <f t="shared" si="268"/>
        <v>0</v>
      </c>
      <c r="TBW249" s="309">
        <f t="shared" si="268"/>
        <v>0</v>
      </c>
      <c r="TBX249" s="309">
        <f t="shared" si="268"/>
        <v>0</v>
      </c>
      <c r="TBY249" s="309">
        <f t="shared" si="268"/>
        <v>0</v>
      </c>
      <c r="TBZ249" s="309">
        <f t="shared" si="268"/>
        <v>0</v>
      </c>
      <c r="TCA249" s="309">
        <f t="shared" si="268"/>
        <v>0</v>
      </c>
      <c r="TCB249" s="309">
        <f t="shared" si="268"/>
        <v>0</v>
      </c>
      <c r="TCC249" s="309">
        <f t="shared" si="268"/>
        <v>0</v>
      </c>
      <c r="TCD249" s="309">
        <f t="shared" si="268"/>
        <v>0</v>
      </c>
      <c r="TCE249" s="309">
        <f t="shared" si="268"/>
        <v>0</v>
      </c>
      <c r="TCF249" s="309">
        <f t="shared" si="268"/>
        <v>0</v>
      </c>
      <c r="TCG249" s="309">
        <f t="shared" si="268"/>
        <v>0</v>
      </c>
      <c r="TCH249" s="309">
        <f t="shared" si="268"/>
        <v>0</v>
      </c>
      <c r="TCI249" s="309">
        <f t="shared" si="268"/>
        <v>0</v>
      </c>
      <c r="TCJ249" s="309">
        <f t="shared" si="268"/>
        <v>0</v>
      </c>
      <c r="TCK249" s="309">
        <f t="shared" si="268"/>
        <v>0</v>
      </c>
      <c r="TCL249" s="309">
        <f t="shared" si="268"/>
        <v>0</v>
      </c>
      <c r="TCM249" s="309">
        <f t="shared" si="268"/>
        <v>0</v>
      </c>
      <c r="TCN249" s="309">
        <f t="shared" si="268"/>
        <v>0</v>
      </c>
      <c r="TCO249" s="309">
        <f t="shared" si="268"/>
        <v>0</v>
      </c>
      <c r="TCP249" s="309">
        <f t="shared" si="268"/>
        <v>0</v>
      </c>
      <c r="TCQ249" s="309">
        <f t="shared" si="268"/>
        <v>0</v>
      </c>
      <c r="TCR249" s="309">
        <f t="shared" ref="TCR249:TFC249" si="269">TCR208</f>
        <v>0</v>
      </c>
      <c r="TCS249" s="309">
        <f t="shared" si="269"/>
        <v>0</v>
      </c>
      <c r="TCT249" s="309">
        <f t="shared" si="269"/>
        <v>0</v>
      </c>
      <c r="TCU249" s="309">
        <f t="shared" si="269"/>
        <v>0</v>
      </c>
      <c r="TCV249" s="309">
        <f t="shared" si="269"/>
        <v>0</v>
      </c>
      <c r="TCW249" s="309">
        <f t="shared" si="269"/>
        <v>0</v>
      </c>
      <c r="TCX249" s="309">
        <f t="shared" si="269"/>
        <v>0</v>
      </c>
      <c r="TCY249" s="309">
        <f t="shared" si="269"/>
        <v>0</v>
      </c>
      <c r="TCZ249" s="309">
        <f t="shared" si="269"/>
        <v>0</v>
      </c>
      <c r="TDA249" s="309">
        <f t="shared" si="269"/>
        <v>0</v>
      </c>
      <c r="TDB249" s="309">
        <f t="shared" si="269"/>
        <v>0</v>
      </c>
      <c r="TDC249" s="309">
        <f t="shared" si="269"/>
        <v>0</v>
      </c>
      <c r="TDD249" s="309">
        <f t="shared" si="269"/>
        <v>0</v>
      </c>
      <c r="TDE249" s="309">
        <f t="shared" si="269"/>
        <v>0</v>
      </c>
      <c r="TDF249" s="309">
        <f t="shared" si="269"/>
        <v>0</v>
      </c>
      <c r="TDG249" s="309">
        <f t="shared" si="269"/>
        <v>0</v>
      </c>
      <c r="TDH249" s="309">
        <f t="shared" si="269"/>
        <v>0</v>
      </c>
      <c r="TDI249" s="309">
        <f t="shared" si="269"/>
        <v>0</v>
      </c>
      <c r="TDJ249" s="309">
        <f t="shared" si="269"/>
        <v>0</v>
      </c>
      <c r="TDK249" s="309">
        <f t="shared" si="269"/>
        <v>0</v>
      </c>
      <c r="TDL249" s="309">
        <f t="shared" si="269"/>
        <v>0</v>
      </c>
      <c r="TDM249" s="309">
        <f t="shared" si="269"/>
        <v>0</v>
      </c>
      <c r="TDN249" s="309">
        <f t="shared" si="269"/>
        <v>0</v>
      </c>
      <c r="TDO249" s="309">
        <f t="shared" si="269"/>
        <v>0</v>
      </c>
      <c r="TDP249" s="309">
        <f t="shared" si="269"/>
        <v>0</v>
      </c>
      <c r="TDQ249" s="309">
        <f t="shared" si="269"/>
        <v>0</v>
      </c>
      <c r="TDR249" s="309">
        <f t="shared" si="269"/>
        <v>0</v>
      </c>
      <c r="TDS249" s="309">
        <f t="shared" si="269"/>
        <v>0</v>
      </c>
      <c r="TDT249" s="309">
        <f t="shared" si="269"/>
        <v>0</v>
      </c>
      <c r="TDU249" s="309">
        <f t="shared" si="269"/>
        <v>0</v>
      </c>
      <c r="TDV249" s="309">
        <f t="shared" si="269"/>
        <v>0</v>
      </c>
      <c r="TDW249" s="309">
        <f t="shared" si="269"/>
        <v>0</v>
      </c>
      <c r="TDX249" s="309">
        <f t="shared" si="269"/>
        <v>0</v>
      </c>
      <c r="TDY249" s="309">
        <f t="shared" si="269"/>
        <v>0</v>
      </c>
      <c r="TDZ249" s="309">
        <f t="shared" si="269"/>
        <v>0</v>
      </c>
      <c r="TEA249" s="309">
        <f t="shared" si="269"/>
        <v>0</v>
      </c>
      <c r="TEB249" s="309">
        <f t="shared" si="269"/>
        <v>0</v>
      </c>
      <c r="TEC249" s="309">
        <f t="shared" si="269"/>
        <v>0</v>
      </c>
      <c r="TED249" s="309">
        <f t="shared" si="269"/>
        <v>0</v>
      </c>
      <c r="TEE249" s="309">
        <f t="shared" si="269"/>
        <v>0</v>
      </c>
      <c r="TEF249" s="309">
        <f t="shared" si="269"/>
        <v>0</v>
      </c>
      <c r="TEG249" s="309">
        <f t="shared" si="269"/>
        <v>0</v>
      </c>
      <c r="TEH249" s="309">
        <f t="shared" si="269"/>
        <v>0</v>
      </c>
      <c r="TEI249" s="309">
        <f t="shared" si="269"/>
        <v>0</v>
      </c>
      <c r="TEJ249" s="309">
        <f t="shared" si="269"/>
        <v>0</v>
      </c>
      <c r="TEK249" s="309">
        <f t="shared" si="269"/>
        <v>0</v>
      </c>
      <c r="TEL249" s="309">
        <f t="shared" si="269"/>
        <v>0</v>
      </c>
      <c r="TEM249" s="309">
        <f t="shared" si="269"/>
        <v>0</v>
      </c>
      <c r="TEN249" s="309">
        <f t="shared" si="269"/>
        <v>0</v>
      </c>
      <c r="TEO249" s="309">
        <f t="shared" si="269"/>
        <v>0</v>
      </c>
      <c r="TEP249" s="309">
        <f t="shared" si="269"/>
        <v>0</v>
      </c>
      <c r="TEQ249" s="309">
        <f t="shared" si="269"/>
        <v>0</v>
      </c>
      <c r="TER249" s="309">
        <f t="shared" si="269"/>
        <v>0</v>
      </c>
      <c r="TES249" s="309">
        <f t="shared" si="269"/>
        <v>0</v>
      </c>
      <c r="TET249" s="309">
        <f t="shared" si="269"/>
        <v>0</v>
      </c>
      <c r="TEU249" s="309">
        <f t="shared" si="269"/>
        <v>0</v>
      </c>
      <c r="TEV249" s="309">
        <f t="shared" si="269"/>
        <v>0</v>
      </c>
      <c r="TEW249" s="309">
        <f t="shared" si="269"/>
        <v>0</v>
      </c>
      <c r="TEX249" s="309">
        <f t="shared" si="269"/>
        <v>0</v>
      </c>
      <c r="TEY249" s="309">
        <f t="shared" si="269"/>
        <v>0</v>
      </c>
      <c r="TEZ249" s="309">
        <f t="shared" si="269"/>
        <v>0</v>
      </c>
      <c r="TFA249" s="309">
        <f t="shared" si="269"/>
        <v>0</v>
      </c>
      <c r="TFB249" s="309">
        <f t="shared" si="269"/>
        <v>0</v>
      </c>
      <c r="TFC249" s="309">
        <f t="shared" si="269"/>
        <v>0</v>
      </c>
      <c r="TFD249" s="309">
        <f t="shared" ref="TFD249:THO249" si="270">TFD208</f>
        <v>0</v>
      </c>
      <c r="TFE249" s="309">
        <f t="shared" si="270"/>
        <v>0</v>
      </c>
      <c r="TFF249" s="309">
        <f t="shared" si="270"/>
        <v>0</v>
      </c>
      <c r="TFG249" s="309">
        <f t="shared" si="270"/>
        <v>0</v>
      </c>
      <c r="TFH249" s="309">
        <f t="shared" si="270"/>
        <v>0</v>
      </c>
      <c r="TFI249" s="309">
        <f t="shared" si="270"/>
        <v>0</v>
      </c>
      <c r="TFJ249" s="309">
        <f t="shared" si="270"/>
        <v>0</v>
      </c>
      <c r="TFK249" s="309">
        <f t="shared" si="270"/>
        <v>0</v>
      </c>
      <c r="TFL249" s="309">
        <f t="shared" si="270"/>
        <v>0</v>
      </c>
      <c r="TFM249" s="309">
        <f t="shared" si="270"/>
        <v>0</v>
      </c>
      <c r="TFN249" s="309">
        <f t="shared" si="270"/>
        <v>0</v>
      </c>
      <c r="TFO249" s="309">
        <f t="shared" si="270"/>
        <v>0</v>
      </c>
      <c r="TFP249" s="309">
        <f t="shared" si="270"/>
        <v>0</v>
      </c>
      <c r="TFQ249" s="309">
        <f t="shared" si="270"/>
        <v>0</v>
      </c>
      <c r="TFR249" s="309">
        <f t="shared" si="270"/>
        <v>0</v>
      </c>
      <c r="TFS249" s="309">
        <f t="shared" si="270"/>
        <v>0</v>
      </c>
      <c r="TFT249" s="309">
        <f t="shared" si="270"/>
        <v>0</v>
      </c>
      <c r="TFU249" s="309">
        <f t="shared" si="270"/>
        <v>0</v>
      </c>
      <c r="TFV249" s="309">
        <f t="shared" si="270"/>
        <v>0</v>
      </c>
      <c r="TFW249" s="309">
        <f t="shared" si="270"/>
        <v>0</v>
      </c>
      <c r="TFX249" s="309">
        <f t="shared" si="270"/>
        <v>0</v>
      </c>
      <c r="TFY249" s="309">
        <f t="shared" si="270"/>
        <v>0</v>
      </c>
      <c r="TFZ249" s="309">
        <f t="shared" si="270"/>
        <v>0</v>
      </c>
      <c r="TGA249" s="309">
        <f t="shared" si="270"/>
        <v>0</v>
      </c>
      <c r="TGB249" s="309">
        <f t="shared" si="270"/>
        <v>0</v>
      </c>
      <c r="TGC249" s="309">
        <f t="shared" si="270"/>
        <v>0</v>
      </c>
      <c r="TGD249" s="309">
        <f t="shared" si="270"/>
        <v>0</v>
      </c>
      <c r="TGE249" s="309">
        <f t="shared" si="270"/>
        <v>0</v>
      </c>
      <c r="TGF249" s="309">
        <f t="shared" si="270"/>
        <v>0</v>
      </c>
      <c r="TGG249" s="309">
        <f t="shared" si="270"/>
        <v>0</v>
      </c>
      <c r="TGH249" s="309">
        <f t="shared" si="270"/>
        <v>0</v>
      </c>
      <c r="TGI249" s="309">
        <f t="shared" si="270"/>
        <v>0</v>
      </c>
      <c r="TGJ249" s="309">
        <f t="shared" si="270"/>
        <v>0</v>
      </c>
      <c r="TGK249" s="309">
        <f t="shared" si="270"/>
        <v>0</v>
      </c>
      <c r="TGL249" s="309">
        <f t="shared" si="270"/>
        <v>0</v>
      </c>
      <c r="TGM249" s="309">
        <f t="shared" si="270"/>
        <v>0</v>
      </c>
      <c r="TGN249" s="309">
        <f t="shared" si="270"/>
        <v>0</v>
      </c>
      <c r="TGO249" s="309">
        <f t="shared" si="270"/>
        <v>0</v>
      </c>
      <c r="TGP249" s="309">
        <f t="shared" si="270"/>
        <v>0</v>
      </c>
      <c r="TGQ249" s="309">
        <f t="shared" si="270"/>
        <v>0</v>
      </c>
      <c r="TGR249" s="309">
        <f t="shared" si="270"/>
        <v>0</v>
      </c>
      <c r="TGS249" s="309">
        <f t="shared" si="270"/>
        <v>0</v>
      </c>
      <c r="TGT249" s="309">
        <f t="shared" si="270"/>
        <v>0</v>
      </c>
      <c r="TGU249" s="309">
        <f t="shared" si="270"/>
        <v>0</v>
      </c>
      <c r="TGV249" s="309">
        <f t="shared" si="270"/>
        <v>0</v>
      </c>
      <c r="TGW249" s="309">
        <f t="shared" si="270"/>
        <v>0</v>
      </c>
      <c r="TGX249" s="309">
        <f t="shared" si="270"/>
        <v>0</v>
      </c>
      <c r="TGY249" s="309">
        <f t="shared" si="270"/>
        <v>0</v>
      </c>
      <c r="TGZ249" s="309">
        <f t="shared" si="270"/>
        <v>0</v>
      </c>
      <c r="THA249" s="309">
        <f t="shared" si="270"/>
        <v>0</v>
      </c>
      <c r="THB249" s="309">
        <f t="shared" si="270"/>
        <v>0</v>
      </c>
      <c r="THC249" s="309">
        <f t="shared" si="270"/>
        <v>0</v>
      </c>
      <c r="THD249" s="309">
        <f t="shared" si="270"/>
        <v>0</v>
      </c>
      <c r="THE249" s="309">
        <f t="shared" si="270"/>
        <v>0</v>
      </c>
      <c r="THF249" s="309">
        <f t="shared" si="270"/>
        <v>0</v>
      </c>
      <c r="THG249" s="309">
        <f t="shared" si="270"/>
        <v>0</v>
      </c>
      <c r="THH249" s="309">
        <f t="shared" si="270"/>
        <v>0</v>
      </c>
      <c r="THI249" s="309">
        <f t="shared" si="270"/>
        <v>0</v>
      </c>
      <c r="THJ249" s="309">
        <f t="shared" si="270"/>
        <v>0</v>
      </c>
      <c r="THK249" s="309">
        <f t="shared" si="270"/>
        <v>0</v>
      </c>
      <c r="THL249" s="309">
        <f t="shared" si="270"/>
        <v>0</v>
      </c>
      <c r="THM249" s="309">
        <f t="shared" si="270"/>
        <v>0</v>
      </c>
      <c r="THN249" s="309">
        <f t="shared" si="270"/>
        <v>0</v>
      </c>
      <c r="THO249" s="309">
        <f t="shared" si="270"/>
        <v>0</v>
      </c>
      <c r="THP249" s="309">
        <f t="shared" ref="THP249:TKA249" si="271">THP208</f>
        <v>0</v>
      </c>
      <c r="THQ249" s="309">
        <f t="shared" si="271"/>
        <v>0</v>
      </c>
      <c r="THR249" s="309">
        <f t="shared" si="271"/>
        <v>0</v>
      </c>
      <c r="THS249" s="309">
        <f t="shared" si="271"/>
        <v>0</v>
      </c>
      <c r="THT249" s="309">
        <f t="shared" si="271"/>
        <v>0</v>
      </c>
      <c r="THU249" s="309">
        <f t="shared" si="271"/>
        <v>0</v>
      </c>
      <c r="THV249" s="309">
        <f t="shared" si="271"/>
        <v>0</v>
      </c>
      <c r="THW249" s="309">
        <f t="shared" si="271"/>
        <v>0</v>
      </c>
      <c r="THX249" s="309">
        <f t="shared" si="271"/>
        <v>0</v>
      </c>
      <c r="THY249" s="309">
        <f t="shared" si="271"/>
        <v>0</v>
      </c>
      <c r="THZ249" s="309">
        <f t="shared" si="271"/>
        <v>0</v>
      </c>
      <c r="TIA249" s="309">
        <f t="shared" si="271"/>
        <v>0</v>
      </c>
      <c r="TIB249" s="309">
        <f t="shared" si="271"/>
        <v>0</v>
      </c>
      <c r="TIC249" s="309">
        <f t="shared" si="271"/>
        <v>0</v>
      </c>
      <c r="TID249" s="309">
        <f t="shared" si="271"/>
        <v>0</v>
      </c>
      <c r="TIE249" s="309">
        <f t="shared" si="271"/>
        <v>0</v>
      </c>
      <c r="TIF249" s="309">
        <f t="shared" si="271"/>
        <v>0</v>
      </c>
      <c r="TIG249" s="309">
        <f t="shared" si="271"/>
        <v>0</v>
      </c>
      <c r="TIH249" s="309">
        <f t="shared" si="271"/>
        <v>0</v>
      </c>
      <c r="TII249" s="309">
        <f t="shared" si="271"/>
        <v>0</v>
      </c>
      <c r="TIJ249" s="309">
        <f t="shared" si="271"/>
        <v>0</v>
      </c>
      <c r="TIK249" s="309">
        <f t="shared" si="271"/>
        <v>0</v>
      </c>
      <c r="TIL249" s="309">
        <f t="shared" si="271"/>
        <v>0</v>
      </c>
      <c r="TIM249" s="309">
        <f t="shared" si="271"/>
        <v>0</v>
      </c>
      <c r="TIN249" s="309">
        <f t="shared" si="271"/>
        <v>0</v>
      </c>
      <c r="TIO249" s="309">
        <f t="shared" si="271"/>
        <v>0</v>
      </c>
      <c r="TIP249" s="309">
        <f t="shared" si="271"/>
        <v>0</v>
      </c>
      <c r="TIQ249" s="309">
        <f t="shared" si="271"/>
        <v>0</v>
      </c>
      <c r="TIR249" s="309">
        <f t="shared" si="271"/>
        <v>0</v>
      </c>
      <c r="TIS249" s="309">
        <f t="shared" si="271"/>
        <v>0</v>
      </c>
      <c r="TIT249" s="309">
        <f t="shared" si="271"/>
        <v>0</v>
      </c>
      <c r="TIU249" s="309">
        <f t="shared" si="271"/>
        <v>0</v>
      </c>
      <c r="TIV249" s="309">
        <f t="shared" si="271"/>
        <v>0</v>
      </c>
      <c r="TIW249" s="309">
        <f t="shared" si="271"/>
        <v>0</v>
      </c>
      <c r="TIX249" s="309">
        <f t="shared" si="271"/>
        <v>0</v>
      </c>
      <c r="TIY249" s="309">
        <f t="shared" si="271"/>
        <v>0</v>
      </c>
      <c r="TIZ249" s="309">
        <f t="shared" si="271"/>
        <v>0</v>
      </c>
      <c r="TJA249" s="309">
        <f t="shared" si="271"/>
        <v>0</v>
      </c>
      <c r="TJB249" s="309">
        <f t="shared" si="271"/>
        <v>0</v>
      </c>
      <c r="TJC249" s="309">
        <f t="shared" si="271"/>
        <v>0</v>
      </c>
      <c r="TJD249" s="309">
        <f t="shared" si="271"/>
        <v>0</v>
      </c>
      <c r="TJE249" s="309">
        <f t="shared" si="271"/>
        <v>0</v>
      </c>
      <c r="TJF249" s="309">
        <f t="shared" si="271"/>
        <v>0</v>
      </c>
      <c r="TJG249" s="309">
        <f t="shared" si="271"/>
        <v>0</v>
      </c>
      <c r="TJH249" s="309">
        <f t="shared" si="271"/>
        <v>0</v>
      </c>
      <c r="TJI249" s="309">
        <f t="shared" si="271"/>
        <v>0</v>
      </c>
      <c r="TJJ249" s="309">
        <f t="shared" si="271"/>
        <v>0</v>
      </c>
      <c r="TJK249" s="309">
        <f t="shared" si="271"/>
        <v>0</v>
      </c>
      <c r="TJL249" s="309">
        <f t="shared" si="271"/>
        <v>0</v>
      </c>
      <c r="TJM249" s="309">
        <f t="shared" si="271"/>
        <v>0</v>
      </c>
      <c r="TJN249" s="309">
        <f t="shared" si="271"/>
        <v>0</v>
      </c>
      <c r="TJO249" s="309">
        <f t="shared" si="271"/>
        <v>0</v>
      </c>
      <c r="TJP249" s="309">
        <f t="shared" si="271"/>
        <v>0</v>
      </c>
      <c r="TJQ249" s="309">
        <f t="shared" si="271"/>
        <v>0</v>
      </c>
      <c r="TJR249" s="309">
        <f t="shared" si="271"/>
        <v>0</v>
      </c>
      <c r="TJS249" s="309">
        <f t="shared" si="271"/>
        <v>0</v>
      </c>
      <c r="TJT249" s="309">
        <f t="shared" si="271"/>
        <v>0</v>
      </c>
      <c r="TJU249" s="309">
        <f t="shared" si="271"/>
        <v>0</v>
      </c>
      <c r="TJV249" s="309">
        <f t="shared" si="271"/>
        <v>0</v>
      </c>
      <c r="TJW249" s="309">
        <f t="shared" si="271"/>
        <v>0</v>
      </c>
      <c r="TJX249" s="309">
        <f t="shared" si="271"/>
        <v>0</v>
      </c>
      <c r="TJY249" s="309">
        <f t="shared" si="271"/>
        <v>0</v>
      </c>
      <c r="TJZ249" s="309">
        <f t="shared" si="271"/>
        <v>0</v>
      </c>
      <c r="TKA249" s="309">
        <f t="shared" si="271"/>
        <v>0</v>
      </c>
      <c r="TKB249" s="309">
        <f t="shared" ref="TKB249:TMM249" si="272">TKB208</f>
        <v>0</v>
      </c>
      <c r="TKC249" s="309">
        <f t="shared" si="272"/>
        <v>0</v>
      </c>
      <c r="TKD249" s="309">
        <f t="shared" si="272"/>
        <v>0</v>
      </c>
      <c r="TKE249" s="309">
        <f t="shared" si="272"/>
        <v>0</v>
      </c>
      <c r="TKF249" s="309">
        <f t="shared" si="272"/>
        <v>0</v>
      </c>
      <c r="TKG249" s="309">
        <f t="shared" si="272"/>
        <v>0</v>
      </c>
      <c r="TKH249" s="309">
        <f t="shared" si="272"/>
        <v>0</v>
      </c>
      <c r="TKI249" s="309">
        <f t="shared" si="272"/>
        <v>0</v>
      </c>
      <c r="TKJ249" s="309">
        <f t="shared" si="272"/>
        <v>0</v>
      </c>
      <c r="TKK249" s="309">
        <f t="shared" si="272"/>
        <v>0</v>
      </c>
      <c r="TKL249" s="309">
        <f t="shared" si="272"/>
        <v>0</v>
      </c>
      <c r="TKM249" s="309">
        <f t="shared" si="272"/>
        <v>0</v>
      </c>
      <c r="TKN249" s="309">
        <f t="shared" si="272"/>
        <v>0</v>
      </c>
      <c r="TKO249" s="309">
        <f t="shared" si="272"/>
        <v>0</v>
      </c>
      <c r="TKP249" s="309">
        <f t="shared" si="272"/>
        <v>0</v>
      </c>
      <c r="TKQ249" s="309">
        <f t="shared" si="272"/>
        <v>0</v>
      </c>
      <c r="TKR249" s="309">
        <f t="shared" si="272"/>
        <v>0</v>
      </c>
      <c r="TKS249" s="309">
        <f t="shared" si="272"/>
        <v>0</v>
      </c>
      <c r="TKT249" s="309">
        <f t="shared" si="272"/>
        <v>0</v>
      </c>
      <c r="TKU249" s="309">
        <f t="shared" si="272"/>
        <v>0</v>
      </c>
      <c r="TKV249" s="309">
        <f t="shared" si="272"/>
        <v>0</v>
      </c>
      <c r="TKW249" s="309">
        <f t="shared" si="272"/>
        <v>0</v>
      </c>
      <c r="TKX249" s="309">
        <f t="shared" si="272"/>
        <v>0</v>
      </c>
      <c r="TKY249" s="309">
        <f t="shared" si="272"/>
        <v>0</v>
      </c>
      <c r="TKZ249" s="309">
        <f t="shared" si="272"/>
        <v>0</v>
      </c>
      <c r="TLA249" s="309">
        <f t="shared" si="272"/>
        <v>0</v>
      </c>
      <c r="TLB249" s="309">
        <f t="shared" si="272"/>
        <v>0</v>
      </c>
      <c r="TLC249" s="309">
        <f t="shared" si="272"/>
        <v>0</v>
      </c>
      <c r="TLD249" s="309">
        <f t="shared" si="272"/>
        <v>0</v>
      </c>
      <c r="TLE249" s="309">
        <f t="shared" si="272"/>
        <v>0</v>
      </c>
      <c r="TLF249" s="309">
        <f t="shared" si="272"/>
        <v>0</v>
      </c>
      <c r="TLG249" s="309">
        <f t="shared" si="272"/>
        <v>0</v>
      </c>
      <c r="TLH249" s="309">
        <f t="shared" si="272"/>
        <v>0</v>
      </c>
      <c r="TLI249" s="309">
        <f t="shared" si="272"/>
        <v>0</v>
      </c>
      <c r="TLJ249" s="309">
        <f t="shared" si="272"/>
        <v>0</v>
      </c>
      <c r="TLK249" s="309">
        <f t="shared" si="272"/>
        <v>0</v>
      </c>
      <c r="TLL249" s="309">
        <f t="shared" si="272"/>
        <v>0</v>
      </c>
      <c r="TLM249" s="309">
        <f t="shared" si="272"/>
        <v>0</v>
      </c>
      <c r="TLN249" s="309">
        <f t="shared" si="272"/>
        <v>0</v>
      </c>
      <c r="TLO249" s="309">
        <f t="shared" si="272"/>
        <v>0</v>
      </c>
      <c r="TLP249" s="309">
        <f t="shared" si="272"/>
        <v>0</v>
      </c>
      <c r="TLQ249" s="309">
        <f t="shared" si="272"/>
        <v>0</v>
      </c>
      <c r="TLR249" s="309">
        <f t="shared" si="272"/>
        <v>0</v>
      </c>
      <c r="TLS249" s="309">
        <f t="shared" si="272"/>
        <v>0</v>
      </c>
      <c r="TLT249" s="309">
        <f t="shared" si="272"/>
        <v>0</v>
      </c>
      <c r="TLU249" s="309">
        <f t="shared" si="272"/>
        <v>0</v>
      </c>
      <c r="TLV249" s="309">
        <f t="shared" si="272"/>
        <v>0</v>
      </c>
      <c r="TLW249" s="309">
        <f t="shared" si="272"/>
        <v>0</v>
      </c>
      <c r="TLX249" s="309">
        <f t="shared" si="272"/>
        <v>0</v>
      </c>
      <c r="TLY249" s="309">
        <f t="shared" si="272"/>
        <v>0</v>
      </c>
      <c r="TLZ249" s="309">
        <f t="shared" si="272"/>
        <v>0</v>
      </c>
      <c r="TMA249" s="309">
        <f t="shared" si="272"/>
        <v>0</v>
      </c>
      <c r="TMB249" s="309">
        <f t="shared" si="272"/>
        <v>0</v>
      </c>
      <c r="TMC249" s="309">
        <f t="shared" si="272"/>
        <v>0</v>
      </c>
      <c r="TMD249" s="309">
        <f t="shared" si="272"/>
        <v>0</v>
      </c>
      <c r="TME249" s="309">
        <f t="shared" si="272"/>
        <v>0</v>
      </c>
      <c r="TMF249" s="309">
        <f t="shared" si="272"/>
        <v>0</v>
      </c>
      <c r="TMG249" s="309">
        <f t="shared" si="272"/>
        <v>0</v>
      </c>
      <c r="TMH249" s="309">
        <f t="shared" si="272"/>
        <v>0</v>
      </c>
      <c r="TMI249" s="309">
        <f t="shared" si="272"/>
        <v>0</v>
      </c>
      <c r="TMJ249" s="309">
        <f t="shared" si="272"/>
        <v>0</v>
      </c>
      <c r="TMK249" s="309">
        <f t="shared" si="272"/>
        <v>0</v>
      </c>
      <c r="TML249" s="309">
        <f t="shared" si="272"/>
        <v>0</v>
      </c>
      <c r="TMM249" s="309">
        <f t="shared" si="272"/>
        <v>0</v>
      </c>
      <c r="TMN249" s="309">
        <f t="shared" ref="TMN249:TOY249" si="273">TMN208</f>
        <v>0</v>
      </c>
      <c r="TMO249" s="309">
        <f t="shared" si="273"/>
        <v>0</v>
      </c>
      <c r="TMP249" s="309">
        <f t="shared" si="273"/>
        <v>0</v>
      </c>
      <c r="TMQ249" s="309">
        <f t="shared" si="273"/>
        <v>0</v>
      </c>
      <c r="TMR249" s="309">
        <f t="shared" si="273"/>
        <v>0</v>
      </c>
      <c r="TMS249" s="309">
        <f t="shared" si="273"/>
        <v>0</v>
      </c>
      <c r="TMT249" s="309">
        <f t="shared" si="273"/>
        <v>0</v>
      </c>
      <c r="TMU249" s="309">
        <f t="shared" si="273"/>
        <v>0</v>
      </c>
      <c r="TMV249" s="309">
        <f t="shared" si="273"/>
        <v>0</v>
      </c>
      <c r="TMW249" s="309">
        <f t="shared" si="273"/>
        <v>0</v>
      </c>
      <c r="TMX249" s="309">
        <f t="shared" si="273"/>
        <v>0</v>
      </c>
      <c r="TMY249" s="309">
        <f t="shared" si="273"/>
        <v>0</v>
      </c>
      <c r="TMZ249" s="309">
        <f t="shared" si="273"/>
        <v>0</v>
      </c>
      <c r="TNA249" s="309">
        <f t="shared" si="273"/>
        <v>0</v>
      </c>
      <c r="TNB249" s="309">
        <f t="shared" si="273"/>
        <v>0</v>
      </c>
      <c r="TNC249" s="309">
        <f t="shared" si="273"/>
        <v>0</v>
      </c>
      <c r="TND249" s="309">
        <f t="shared" si="273"/>
        <v>0</v>
      </c>
      <c r="TNE249" s="309">
        <f t="shared" si="273"/>
        <v>0</v>
      </c>
      <c r="TNF249" s="309">
        <f t="shared" si="273"/>
        <v>0</v>
      </c>
      <c r="TNG249" s="309">
        <f t="shared" si="273"/>
        <v>0</v>
      </c>
      <c r="TNH249" s="309">
        <f t="shared" si="273"/>
        <v>0</v>
      </c>
      <c r="TNI249" s="309">
        <f t="shared" si="273"/>
        <v>0</v>
      </c>
      <c r="TNJ249" s="309">
        <f t="shared" si="273"/>
        <v>0</v>
      </c>
      <c r="TNK249" s="309">
        <f t="shared" si="273"/>
        <v>0</v>
      </c>
      <c r="TNL249" s="309">
        <f t="shared" si="273"/>
        <v>0</v>
      </c>
      <c r="TNM249" s="309">
        <f t="shared" si="273"/>
        <v>0</v>
      </c>
      <c r="TNN249" s="309">
        <f t="shared" si="273"/>
        <v>0</v>
      </c>
      <c r="TNO249" s="309">
        <f t="shared" si="273"/>
        <v>0</v>
      </c>
      <c r="TNP249" s="309">
        <f t="shared" si="273"/>
        <v>0</v>
      </c>
      <c r="TNQ249" s="309">
        <f t="shared" si="273"/>
        <v>0</v>
      </c>
      <c r="TNR249" s="309">
        <f t="shared" si="273"/>
        <v>0</v>
      </c>
      <c r="TNS249" s="309">
        <f t="shared" si="273"/>
        <v>0</v>
      </c>
      <c r="TNT249" s="309">
        <f t="shared" si="273"/>
        <v>0</v>
      </c>
      <c r="TNU249" s="309">
        <f t="shared" si="273"/>
        <v>0</v>
      </c>
      <c r="TNV249" s="309">
        <f t="shared" si="273"/>
        <v>0</v>
      </c>
      <c r="TNW249" s="309">
        <f t="shared" si="273"/>
        <v>0</v>
      </c>
      <c r="TNX249" s="309">
        <f t="shared" si="273"/>
        <v>0</v>
      </c>
      <c r="TNY249" s="309">
        <f t="shared" si="273"/>
        <v>0</v>
      </c>
      <c r="TNZ249" s="309">
        <f t="shared" si="273"/>
        <v>0</v>
      </c>
      <c r="TOA249" s="309">
        <f t="shared" si="273"/>
        <v>0</v>
      </c>
      <c r="TOB249" s="309">
        <f t="shared" si="273"/>
        <v>0</v>
      </c>
      <c r="TOC249" s="309">
        <f t="shared" si="273"/>
        <v>0</v>
      </c>
      <c r="TOD249" s="309">
        <f t="shared" si="273"/>
        <v>0</v>
      </c>
      <c r="TOE249" s="309">
        <f t="shared" si="273"/>
        <v>0</v>
      </c>
      <c r="TOF249" s="309">
        <f t="shared" si="273"/>
        <v>0</v>
      </c>
      <c r="TOG249" s="309">
        <f t="shared" si="273"/>
        <v>0</v>
      </c>
      <c r="TOH249" s="309">
        <f t="shared" si="273"/>
        <v>0</v>
      </c>
      <c r="TOI249" s="309">
        <f t="shared" si="273"/>
        <v>0</v>
      </c>
      <c r="TOJ249" s="309">
        <f t="shared" si="273"/>
        <v>0</v>
      </c>
      <c r="TOK249" s="309">
        <f t="shared" si="273"/>
        <v>0</v>
      </c>
      <c r="TOL249" s="309">
        <f t="shared" si="273"/>
        <v>0</v>
      </c>
      <c r="TOM249" s="309">
        <f t="shared" si="273"/>
        <v>0</v>
      </c>
      <c r="TON249" s="309">
        <f t="shared" si="273"/>
        <v>0</v>
      </c>
      <c r="TOO249" s="309">
        <f t="shared" si="273"/>
        <v>0</v>
      </c>
      <c r="TOP249" s="309">
        <f t="shared" si="273"/>
        <v>0</v>
      </c>
      <c r="TOQ249" s="309">
        <f t="shared" si="273"/>
        <v>0</v>
      </c>
      <c r="TOR249" s="309">
        <f t="shared" si="273"/>
        <v>0</v>
      </c>
      <c r="TOS249" s="309">
        <f t="shared" si="273"/>
        <v>0</v>
      </c>
      <c r="TOT249" s="309">
        <f t="shared" si="273"/>
        <v>0</v>
      </c>
      <c r="TOU249" s="309">
        <f t="shared" si="273"/>
        <v>0</v>
      </c>
      <c r="TOV249" s="309">
        <f t="shared" si="273"/>
        <v>0</v>
      </c>
      <c r="TOW249" s="309">
        <f t="shared" si="273"/>
        <v>0</v>
      </c>
      <c r="TOX249" s="309">
        <f t="shared" si="273"/>
        <v>0</v>
      </c>
      <c r="TOY249" s="309">
        <f t="shared" si="273"/>
        <v>0</v>
      </c>
      <c r="TOZ249" s="309">
        <f t="shared" ref="TOZ249:TRK249" si="274">TOZ208</f>
        <v>0</v>
      </c>
      <c r="TPA249" s="309">
        <f t="shared" si="274"/>
        <v>0</v>
      </c>
      <c r="TPB249" s="309">
        <f t="shared" si="274"/>
        <v>0</v>
      </c>
      <c r="TPC249" s="309">
        <f t="shared" si="274"/>
        <v>0</v>
      </c>
      <c r="TPD249" s="309">
        <f t="shared" si="274"/>
        <v>0</v>
      </c>
      <c r="TPE249" s="309">
        <f t="shared" si="274"/>
        <v>0</v>
      </c>
      <c r="TPF249" s="309">
        <f t="shared" si="274"/>
        <v>0</v>
      </c>
      <c r="TPG249" s="309">
        <f t="shared" si="274"/>
        <v>0</v>
      </c>
      <c r="TPH249" s="309">
        <f t="shared" si="274"/>
        <v>0</v>
      </c>
      <c r="TPI249" s="309">
        <f t="shared" si="274"/>
        <v>0</v>
      </c>
      <c r="TPJ249" s="309">
        <f t="shared" si="274"/>
        <v>0</v>
      </c>
      <c r="TPK249" s="309">
        <f t="shared" si="274"/>
        <v>0</v>
      </c>
      <c r="TPL249" s="309">
        <f t="shared" si="274"/>
        <v>0</v>
      </c>
      <c r="TPM249" s="309">
        <f t="shared" si="274"/>
        <v>0</v>
      </c>
      <c r="TPN249" s="309">
        <f t="shared" si="274"/>
        <v>0</v>
      </c>
      <c r="TPO249" s="309">
        <f t="shared" si="274"/>
        <v>0</v>
      </c>
      <c r="TPP249" s="309">
        <f t="shared" si="274"/>
        <v>0</v>
      </c>
      <c r="TPQ249" s="309">
        <f t="shared" si="274"/>
        <v>0</v>
      </c>
      <c r="TPR249" s="309">
        <f t="shared" si="274"/>
        <v>0</v>
      </c>
      <c r="TPS249" s="309">
        <f t="shared" si="274"/>
        <v>0</v>
      </c>
      <c r="TPT249" s="309">
        <f t="shared" si="274"/>
        <v>0</v>
      </c>
      <c r="TPU249" s="309">
        <f t="shared" si="274"/>
        <v>0</v>
      </c>
      <c r="TPV249" s="309">
        <f t="shared" si="274"/>
        <v>0</v>
      </c>
      <c r="TPW249" s="309">
        <f t="shared" si="274"/>
        <v>0</v>
      </c>
      <c r="TPX249" s="309">
        <f t="shared" si="274"/>
        <v>0</v>
      </c>
      <c r="TPY249" s="309">
        <f t="shared" si="274"/>
        <v>0</v>
      </c>
      <c r="TPZ249" s="309">
        <f t="shared" si="274"/>
        <v>0</v>
      </c>
      <c r="TQA249" s="309">
        <f t="shared" si="274"/>
        <v>0</v>
      </c>
      <c r="TQB249" s="309">
        <f t="shared" si="274"/>
        <v>0</v>
      </c>
      <c r="TQC249" s="309">
        <f t="shared" si="274"/>
        <v>0</v>
      </c>
      <c r="TQD249" s="309">
        <f t="shared" si="274"/>
        <v>0</v>
      </c>
      <c r="TQE249" s="309">
        <f t="shared" si="274"/>
        <v>0</v>
      </c>
      <c r="TQF249" s="309">
        <f t="shared" si="274"/>
        <v>0</v>
      </c>
      <c r="TQG249" s="309">
        <f t="shared" si="274"/>
        <v>0</v>
      </c>
      <c r="TQH249" s="309">
        <f t="shared" si="274"/>
        <v>0</v>
      </c>
      <c r="TQI249" s="309">
        <f t="shared" si="274"/>
        <v>0</v>
      </c>
      <c r="TQJ249" s="309">
        <f t="shared" si="274"/>
        <v>0</v>
      </c>
      <c r="TQK249" s="309">
        <f t="shared" si="274"/>
        <v>0</v>
      </c>
      <c r="TQL249" s="309">
        <f t="shared" si="274"/>
        <v>0</v>
      </c>
      <c r="TQM249" s="309">
        <f t="shared" si="274"/>
        <v>0</v>
      </c>
      <c r="TQN249" s="309">
        <f t="shared" si="274"/>
        <v>0</v>
      </c>
      <c r="TQO249" s="309">
        <f t="shared" si="274"/>
        <v>0</v>
      </c>
      <c r="TQP249" s="309">
        <f t="shared" si="274"/>
        <v>0</v>
      </c>
      <c r="TQQ249" s="309">
        <f t="shared" si="274"/>
        <v>0</v>
      </c>
      <c r="TQR249" s="309">
        <f t="shared" si="274"/>
        <v>0</v>
      </c>
      <c r="TQS249" s="309">
        <f t="shared" si="274"/>
        <v>0</v>
      </c>
      <c r="TQT249" s="309">
        <f t="shared" si="274"/>
        <v>0</v>
      </c>
      <c r="TQU249" s="309">
        <f t="shared" si="274"/>
        <v>0</v>
      </c>
      <c r="TQV249" s="309">
        <f t="shared" si="274"/>
        <v>0</v>
      </c>
      <c r="TQW249" s="309">
        <f t="shared" si="274"/>
        <v>0</v>
      </c>
      <c r="TQX249" s="309">
        <f t="shared" si="274"/>
        <v>0</v>
      </c>
      <c r="TQY249" s="309">
        <f t="shared" si="274"/>
        <v>0</v>
      </c>
      <c r="TQZ249" s="309">
        <f t="shared" si="274"/>
        <v>0</v>
      </c>
      <c r="TRA249" s="309">
        <f t="shared" si="274"/>
        <v>0</v>
      </c>
      <c r="TRB249" s="309">
        <f t="shared" si="274"/>
        <v>0</v>
      </c>
      <c r="TRC249" s="309">
        <f t="shared" si="274"/>
        <v>0</v>
      </c>
      <c r="TRD249" s="309">
        <f t="shared" si="274"/>
        <v>0</v>
      </c>
      <c r="TRE249" s="309">
        <f t="shared" si="274"/>
        <v>0</v>
      </c>
      <c r="TRF249" s="309">
        <f t="shared" si="274"/>
        <v>0</v>
      </c>
      <c r="TRG249" s="309">
        <f t="shared" si="274"/>
        <v>0</v>
      </c>
      <c r="TRH249" s="309">
        <f t="shared" si="274"/>
        <v>0</v>
      </c>
      <c r="TRI249" s="309">
        <f t="shared" si="274"/>
        <v>0</v>
      </c>
      <c r="TRJ249" s="309">
        <f t="shared" si="274"/>
        <v>0</v>
      </c>
      <c r="TRK249" s="309">
        <f t="shared" si="274"/>
        <v>0</v>
      </c>
      <c r="TRL249" s="309">
        <f t="shared" ref="TRL249:TTW249" si="275">TRL208</f>
        <v>0</v>
      </c>
      <c r="TRM249" s="309">
        <f t="shared" si="275"/>
        <v>0</v>
      </c>
      <c r="TRN249" s="309">
        <f t="shared" si="275"/>
        <v>0</v>
      </c>
      <c r="TRO249" s="309">
        <f t="shared" si="275"/>
        <v>0</v>
      </c>
      <c r="TRP249" s="309">
        <f t="shared" si="275"/>
        <v>0</v>
      </c>
      <c r="TRQ249" s="309">
        <f t="shared" si="275"/>
        <v>0</v>
      </c>
      <c r="TRR249" s="309">
        <f t="shared" si="275"/>
        <v>0</v>
      </c>
      <c r="TRS249" s="309">
        <f t="shared" si="275"/>
        <v>0</v>
      </c>
      <c r="TRT249" s="309">
        <f t="shared" si="275"/>
        <v>0</v>
      </c>
      <c r="TRU249" s="309">
        <f t="shared" si="275"/>
        <v>0</v>
      </c>
      <c r="TRV249" s="309">
        <f t="shared" si="275"/>
        <v>0</v>
      </c>
      <c r="TRW249" s="309">
        <f t="shared" si="275"/>
        <v>0</v>
      </c>
      <c r="TRX249" s="309">
        <f t="shared" si="275"/>
        <v>0</v>
      </c>
      <c r="TRY249" s="309">
        <f t="shared" si="275"/>
        <v>0</v>
      </c>
      <c r="TRZ249" s="309">
        <f t="shared" si="275"/>
        <v>0</v>
      </c>
      <c r="TSA249" s="309">
        <f t="shared" si="275"/>
        <v>0</v>
      </c>
      <c r="TSB249" s="309">
        <f t="shared" si="275"/>
        <v>0</v>
      </c>
      <c r="TSC249" s="309">
        <f t="shared" si="275"/>
        <v>0</v>
      </c>
      <c r="TSD249" s="309">
        <f t="shared" si="275"/>
        <v>0</v>
      </c>
      <c r="TSE249" s="309">
        <f t="shared" si="275"/>
        <v>0</v>
      </c>
      <c r="TSF249" s="309">
        <f t="shared" si="275"/>
        <v>0</v>
      </c>
      <c r="TSG249" s="309">
        <f t="shared" si="275"/>
        <v>0</v>
      </c>
      <c r="TSH249" s="309">
        <f t="shared" si="275"/>
        <v>0</v>
      </c>
      <c r="TSI249" s="309">
        <f t="shared" si="275"/>
        <v>0</v>
      </c>
      <c r="TSJ249" s="309">
        <f t="shared" si="275"/>
        <v>0</v>
      </c>
      <c r="TSK249" s="309">
        <f t="shared" si="275"/>
        <v>0</v>
      </c>
      <c r="TSL249" s="309">
        <f t="shared" si="275"/>
        <v>0</v>
      </c>
      <c r="TSM249" s="309">
        <f t="shared" si="275"/>
        <v>0</v>
      </c>
      <c r="TSN249" s="309">
        <f t="shared" si="275"/>
        <v>0</v>
      </c>
      <c r="TSO249" s="309">
        <f t="shared" si="275"/>
        <v>0</v>
      </c>
      <c r="TSP249" s="309">
        <f t="shared" si="275"/>
        <v>0</v>
      </c>
      <c r="TSQ249" s="309">
        <f t="shared" si="275"/>
        <v>0</v>
      </c>
      <c r="TSR249" s="309">
        <f t="shared" si="275"/>
        <v>0</v>
      </c>
      <c r="TSS249" s="309">
        <f t="shared" si="275"/>
        <v>0</v>
      </c>
      <c r="TST249" s="309">
        <f t="shared" si="275"/>
        <v>0</v>
      </c>
      <c r="TSU249" s="309">
        <f t="shared" si="275"/>
        <v>0</v>
      </c>
      <c r="TSV249" s="309">
        <f t="shared" si="275"/>
        <v>0</v>
      </c>
      <c r="TSW249" s="309">
        <f t="shared" si="275"/>
        <v>0</v>
      </c>
      <c r="TSX249" s="309">
        <f t="shared" si="275"/>
        <v>0</v>
      </c>
      <c r="TSY249" s="309">
        <f t="shared" si="275"/>
        <v>0</v>
      </c>
      <c r="TSZ249" s="309">
        <f t="shared" si="275"/>
        <v>0</v>
      </c>
      <c r="TTA249" s="309">
        <f t="shared" si="275"/>
        <v>0</v>
      </c>
      <c r="TTB249" s="309">
        <f t="shared" si="275"/>
        <v>0</v>
      </c>
      <c r="TTC249" s="309">
        <f t="shared" si="275"/>
        <v>0</v>
      </c>
      <c r="TTD249" s="309">
        <f t="shared" si="275"/>
        <v>0</v>
      </c>
      <c r="TTE249" s="309">
        <f t="shared" si="275"/>
        <v>0</v>
      </c>
      <c r="TTF249" s="309">
        <f t="shared" si="275"/>
        <v>0</v>
      </c>
      <c r="TTG249" s="309">
        <f t="shared" si="275"/>
        <v>0</v>
      </c>
      <c r="TTH249" s="309">
        <f t="shared" si="275"/>
        <v>0</v>
      </c>
      <c r="TTI249" s="309">
        <f t="shared" si="275"/>
        <v>0</v>
      </c>
      <c r="TTJ249" s="309">
        <f t="shared" si="275"/>
        <v>0</v>
      </c>
      <c r="TTK249" s="309">
        <f t="shared" si="275"/>
        <v>0</v>
      </c>
      <c r="TTL249" s="309">
        <f t="shared" si="275"/>
        <v>0</v>
      </c>
      <c r="TTM249" s="309">
        <f t="shared" si="275"/>
        <v>0</v>
      </c>
      <c r="TTN249" s="309">
        <f t="shared" si="275"/>
        <v>0</v>
      </c>
      <c r="TTO249" s="309">
        <f t="shared" si="275"/>
        <v>0</v>
      </c>
      <c r="TTP249" s="309">
        <f t="shared" si="275"/>
        <v>0</v>
      </c>
      <c r="TTQ249" s="309">
        <f t="shared" si="275"/>
        <v>0</v>
      </c>
      <c r="TTR249" s="309">
        <f t="shared" si="275"/>
        <v>0</v>
      </c>
      <c r="TTS249" s="309">
        <f t="shared" si="275"/>
        <v>0</v>
      </c>
      <c r="TTT249" s="309">
        <f t="shared" si="275"/>
        <v>0</v>
      </c>
      <c r="TTU249" s="309">
        <f t="shared" si="275"/>
        <v>0</v>
      </c>
      <c r="TTV249" s="309">
        <f t="shared" si="275"/>
        <v>0</v>
      </c>
      <c r="TTW249" s="309">
        <f t="shared" si="275"/>
        <v>0</v>
      </c>
      <c r="TTX249" s="309">
        <f t="shared" ref="TTX249:TWI249" si="276">TTX208</f>
        <v>0</v>
      </c>
      <c r="TTY249" s="309">
        <f t="shared" si="276"/>
        <v>0</v>
      </c>
      <c r="TTZ249" s="309">
        <f t="shared" si="276"/>
        <v>0</v>
      </c>
      <c r="TUA249" s="309">
        <f t="shared" si="276"/>
        <v>0</v>
      </c>
      <c r="TUB249" s="309">
        <f t="shared" si="276"/>
        <v>0</v>
      </c>
      <c r="TUC249" s="309">
        <f t="shared" si="276"/>
        <v>0</v>
      </c>
      <c r="TUD249" s="309">
        <f t="shared" si="276"/>
        <v>0</v>
      </c>
      <c r="TUE249" s="309">
        <f t="shared" si="276"/>
        <v>0</v>
      </c>
      <c r="TUF249" s="309">
        <f t="shared" si="276"/>
        <v>0</v>
      </c>
      <c r="TUG249" s="309">
        <f t="shared" si="276"/>
        <v>0</v>
      </c>
      <c r="TUH249" s="309">
        <f t="shared" si="276"/>
        <v>0</v>
      </c>
      <c r="TUI249" s="309">
        <f t="shared" si="276"/>
        <v>0</v>
      </c>
      <c r="TUJ249" s="309">
        <f t="shared" si="276"/>
        <v>0</v>
      </c>
      <c r="TUK249" s="309">
        <f t="shared" si="276"/>
        <v>0</v>
      </c>
      <c r="TUL249" s="309">
        <f t="shared" si="276"/>
        <v>0</v>
      </c>
      <c r="TUM249" s="309">
        <f t="shared" si="276"/>
        <v>0</v>
      </c>
      <c r="TUN249" s="309">
        <f t="shared" si="276"/>
        <v>0</v>
      </c>
      <c r="TUO249" s="309">
        <f t="shared" si="276"/>
        <v>0</v>
      </c>
      <c r="TUP249" s="309">
        <f t="shared" si="276"/>
        <v>0</v>
      </c>
      <c r="TUQ249" s="309">
        <f t="shared" si="276"/>
        <v>0</v>
      </c>
      <c r="TUR249" s="309">
        <f t="shared" si="276"/>
        <v>0</v>
      </c>
      <c r="TUS249" s="309">
        <f t="shared" si="276"/>
        <v>0</v>
      </c>
      <c r="TUT249" s="309">
        <f t="shared" si="276"/>
        <v>0</v>
      </c>
      <c r="TUU249" s="309">
        <f t="shared" si="276"/>
        <v>0</v>
      </c>
      <c r="TUV249" s="309">
        <f t="shared" si="276"/>
        <v>0</v>
      </c>
      <c r="TUW249" s="309">
        <f t="shared" si="276"/>
        <v>0</v>
      </c>
      <c r="TUX249" s="309">
        <f t="shared" si="276"/>
        <v>0</v>
      </c>
      <c r="TUY249" s="309">
        <f t="shared" si="276"/>
        <v>0</v>
      </c>
      <c r="TUZ249" s="309">
        <f t="shared" si="276"/>
        <v>0</v>
      </c>
      <c r="TVA249" s="309">
        <f t="shared" si="276"/>
        <v>0</v>
      </c>
      <c r="TVB249" s="309">
        <f t="shared" si="276"/>
        <v>0</v>
      </c>
      <c r="TVC249" s="309">
        <f t="shared" si="276"/>
        <v>0</v>
      </c>
      <c r="TVD249" s="309">
        <f t="shared" si="276"/>
        <v>0</v>
      </c>
      <c r="TVE249" s="309">
        <f t="shared" si="276"/>
        <v>0</v>
      </c>
      <c r="TVF249" s="309">
        <f t="shared" si="276"/>
        <v>0</v>
      </c>
      <c r="TVG249" s="309">
        <f t="shared" si="276"/>
        <v>0</v>
      </c>
      <c r="TVH249" s="309">
        <f t="shared" si="276"/>
        <v>0</v>
      </c>
      <c r="TVI249" s="309">
        <f t="shared" si="276"/>
        <v>0</v>
      </c>
      <c r="TVJ249" s="309">
        <f t="shared" si="276"/>
        <v>0</v>
      </c>
      <c r="TVK249" s="309">
        <f t="shared" si="276"/>
        <v>0</v>
      </c>
      <c r="TVL249" s="309">
        <f t="shared" si="276"/>
        <v>0</v>
      </c>
      <c r="TVM249" s="309">
        <f t="shared" si="276"/>
        <v>0</v>
      </c>
      <c r="TVN249" s="309">
        <f t="shared" si="276"/>
        <v>0</v>
      </c>
      <c r="TVO249" s="309">
        <f t="shared" si="276"/>
        <v>0</v>
      </c>
      <c r="TVP249" s="309">
        <f t="shared" si="276"/>
        <v>0</v>
      </c>
      <c r="TVQ249" s="309">
        <f t="shared" si="276"/>
        <v>0</v>
      </c>
      <c r="TVR249" s="309">
        <f t="shared" si="276"/>
        <v>0</v>
      </c>
      <c r="TVS249" s="309">
        <f t="shared" si="276"/>
        <v>0</v>
      </c>
      <c r="TVT249" s="309">
        <f t="shared" si="276"/>
        <v>0</v>
      </c>
      <c r="TVU249" s="309">
        <f t="shared" si="276"/>
        <v>0</v>
      </c>
      <c r="TVV249" s="309">
        <f t="shared" si="276"/>
        <v>0</v>
      </c>
      <c r="TVW249" s="309">
        <f t="shared" si="276"/>
        <v>0</v>
      </c>
      <c r="TVX249" s="309">
        <f t="shared" si="276"/>
        <v>0</v>
      </c>
      <c r="TVY249" s="309">
        <f t="shared" si="276"/>
        <v>0</v>
      </c>
      <c r="TVZ249" s="309">
        <f t="shared" si="276"/>
        <v>0</v>
      </c>
      <c r="TWA249" s="309">
        <f t="shared" si="276"/>
        <v>0</v>
      </c>
      <c r="TWB249" s="309">
        <f t="shared" si="276"/>
        <v>0</v>
      </c>
      <c r="TWC249" s="309">
        <f t="shared" si="276"/>
        <v>0</v>
      </c>
      <c r="TWD249" s="309">
        <f t="shared" si="276"/>
        <v>0</v>
      </c>
      <c r="TWE249" s="309">
        <f t="shared" si="276"/>
        <v>0</v>
      </c>
      <c r="TWF249" s="309">
        <f t="shared" si="276"/>
        <v>0</v>
      </c>
      <c r="TWG249" s="309">
        <f t="shared" si="276"/>
        <v>0</v>
      </c>
      <c r="TWH249" s="309">
        <f t="shared" si="276"/>
        <v>0</v>
      </c>
      <c r="TWI249" s="309">
        <f t="shared" si="276"/>
        <v>0</v>
      </c>
      <c r="TWJ249" s="309">
        <f t="shared" ref="TWJ249:TYU249" si="277">TWJ208</f>
        <v>0</v>
      </c>
      <c r="TWK249" s="309">
        <f t="shared" si="277"/>
        <v>0</v>
      </c>
      <c r="TWL249" s="309">
        <f t="shared" si="277"/>
        <v>0</v>
      </c>
      <c r="TWM249" s="309">
        <f t="shared" si="277"/>
        <v>0</v>
      </c>
      <c r="TWN249" s="309">
        <f t="shared" si="277"/>
        <v>0</v>
      </c>
      <c r="TWO249" s="309">
        <f t="shared" si="277"/>
        <v>0</v>
      </c>
      <c r="TWP249" s="309">
        <f t="shared" si="277"/>
        <v>0</v>
      </c>
      <c r="TWQ249" s="309">
        <f t="shared" si="277"/>
        <v>0</v>
      </c>
      <c r="TWR249" s="309">
        <f t="shared" si="277"/>
        <v>0</v>
      </c>
      <c r="TWS249" s="309">
        <f t="shared" si="277"/>
        <v>0</v>
      </c>
      <c r="TWT249" s="309">
        <f t="shared" si="277"/>
        <v>0</v>
      </c>
      <c r="TWU249" s="309">
        <f t="shared" si="277"/>
        <v>0</v>
      </c>
      <c r="TWV249" s="309">
        <f t="shared" si="277"/>
        <v>0</v>
      </c>
      <c r="TWW249" s="309">
        <f t="shared" si="277"/>
        <v>0</v>
      </c>
      <c r="TWX249" s="309">
        <f t="shared" si="277"/>
        <v>0</v>
      </c>
      <c r="TWY249" s="309">
        <f t="shared" si="277"/>
        <v>0</v>
      </c>
      <c r="TWZ249" s="309">
        <f t="shared" si="277"/>
        <v>0</v>
      </c>
      <c r="TXA249" s="309">
        <f t="shared" si="277"/>
        <v>0</v>
      </c>
      <c r="TXB249" s="309">
        <f t="shared" si="277"/>
        <v>0</v>
      </c>
      <c r="TXC249" s="309">
        <f t="shared" si="277"/>
        <v>0</v>
      </c>
      <c r="TXD249" s="309">
        <f t="shared" si="277"/>
        <v>0</v>
      </c>
      <c r="TXE249" s="309">
        <f t="shared" si="277"/>
        <v>0</v>
      </c>
      <c r="TXF249" s="309">
        <f t="shared" si="277"/>
        <v>0</v>
      </c>
      <c r="TXG249" s="309">
        <f t="shared" si="277"/>
        <v>0</v>
      </c>
      <c r="TXH249" s="309">
        <f t="shared" si="277"/>
        <v>0</v>
      </c>
      <c r="TXI249" s="309">
        <f t="shared" si="277"/>
        <v>0</v>
      </c>
      <c r="TXJ249" s="309">
        <f t="shared" si="277"/>
        <v>0</v>
      </c>
      <c r="TXK249" s="309">
        <f t="shared" si="277"/>
        <v>0</v>
      </c>
      <c r="TXL249" s="309">
        <f t="shared" si="277"/>
        <v>0</v>
      </c>
      <c r="TXM249" s="309">
        <f t="shared" si="277"/>
        <v>0</v>
      </c>
      <c r="TXN249" s="309">
        <f t="shared" si="277"/>
        <v>0</v>
      </c>
      <c r="TXO249" s="309">
        <f t="shared" si="277"/>
        <v>0</v>
      </c>
      <c r="TXP249" s="309">
        <f t="shared" si="277"/>
        <v>0</v>
      </c>
      <c r="TXQ249" s="309">
        <f t="shared" si="277"/>
        <v>0</v>
      </c>
      <c r="TXR249" s="309">
        <f t="shared" si="277"/>
        <v>0</v>
      </c>
      <c r="TXS249" s="309">
        <f t="shared" si="277"/>
        <v>0</v>
      </c>
      <c r="TXT249" s="309">
        <f t="shared" si="277"/>
        <v>0</v>
      </c>
      <c r="TXU249" s="309">
        <f t="shared" si="277"/>
        <v>0</v>
      </c>
      <c r="TXV249" s="309">
        <f t="shared" si="277"/>
        <v>0</v>
      </c>
      <c r="TXW249" s="309">
        <f t="shared" si="277"/>
        <v>0</v>
      </c>
      <c r="TXX249" s="309">
        <f t="shared" si="277"/>
        <v>0</v>
      </c>
      <c r="TXY249" s="309">
        <f t="shared" si="277"/>
        <v>0</v>
      </c>
      <c r="TXZ249" s="309">
        <f t="shared" si="277"/>
        <v>0</v>
      </c>
      <c r="TYA249" s="309">
        <f t="shared" si="277"/>
        <v>0</v>
      </c>
      <c r="TYB249" s="309">
        <f t="shared" si="277"/>
        <v>0</v>
      </c>
      <c r="TYC249" s="309">
        <f t="shared" si="277"/>
        <v>0</v>
      </c>
      <c r="TYD249" s="309">
        <f t="shared" si="277"/>
        <v>0</v>
      </c>
      <c r="TYE249" s="309">
        <f t="shared" si="277"/>
        <v>0</v>
      </c>
      <c r="TYF249" s="309">
        <f t="shared" si="277"/>
        <v>0</v>
      </c>
      <c r="TYG249" s="309">
        <f t="shared" si="277"/>
        <v>0</v>
      </c>
      <c r="TYH249" s="309">
        <f t="shared" si="277"/>
        <v>0</v>
      </c>
      <c r="TYI249" s="309">
        <f t="shared" si="277"/>
        <v>0</v>
      </c>
      <c r="TYJ249" s="309">
        <f t="shared" si="277"/>
        <v>0</v>
      </c>
      <c r="TYK249" s="309">
        <f t="shared" si="277"/>
        <v>0</v>
      </c>
      <c r="TYL249" s="309">
        <f t="shared" si="277"/>
        <v>0</v>
      </c>
      <c r="TYM249" s="309">
        <f t="shared" si="277"/>
        <v>0</v>
      </c>
      <c r="TYN249" s="309">
        <f t="shared" si="277"/>
        <v>0</v>
      </c>
      <c r="TYO249" s="309">
        <f t="shared" si="277"/>
        <v>0</v>
      </c>
      <c r="TYP249" s="309">
        <f t="shared" si="277"/>
        <v>0</v>
      </c>
      <c r="TYQ249" s="309">
        <f t="shared" si="277"/>
        <v>0</v>
      </c>
      <c r="TYR249" s="309">
        <f t="shared" si="277"/>
        <v>0</v>
      </c>
      <c r="TYS249" s="309">
        <f t="shared" si="277"/>
        <v>0</v>
      </c>
      <c r="TYT249" s="309">
        <f t="shared" si="277"/>
        <v>0</v>
      </c>
      <c r="TYU249" s="309">
        <f t="shared" si="277"/>
        <v>0</v>
      </c>
      <c r="TYV249" s="309">
        <f t="shared" ref="TYV249:UBG249" si="278">TYV208</f>
        <v>0</v>
      </c>
      <c r="TYW249" s="309">
        <f t="shared" si="278"/>
        <v>0</v>
      </c>
      <c r="TYX249" s="309">
        <f t="shared" si="278"/>
        <v>0</v>
      </c>
      <c r="TYY249" s="309">
        <f t="shared" si="278"/>
        <v>0</v>
      </c>
      <c r="TYZ249" s="309">
        <f t="shared" si="278"/>
        <v>0</v>
      </c>
      <c r="TZA249" s="309">
        <f t="shared" si="278"/>
        <v>0</v>
      </c>
      <c r="TZB249" s="309">
        <f t="shared" si="278"/>
        <v>0</v>
      </c>
      <c r="TZC249" s="309">
        <f t="shared" si="278"/>
        <v>0</v>
      </c>
      <c r="TZD249" s="309">
        <f t="shared" si="278"/>
        <v>0</v>
      </c>
      <c r="TZE249" s="309">
        <f t="shared" si="278"/>
        <v>0</v>
      </c>
      <c r="TZF249" s="309">
        <f t="shared" si="278"/>
        <v>0</v>
      </c>
      <c r="TZG249" s="309">
        <f t="shared" si="278"/>
        <v>0</v>
      </c>
      <c r="TZH249" s="309">
        <f t="shared" si="278"/>
        <v>0</v>
      </c>
      <c r="TZI249" s="309">
        <f t="shared" si="278"/>
        <v>0</v>
      </c>
      <c r="TZJ249" s="309">
        <f t="shared" si="278"/>
        <v>0</v>
      </c>
      <c r="TZK249" s="309">
        <f t="shared" si="278"/>
        <v>0</v>
      </c>
      <c r="TZL249" s="309">
        <f t="shared" si="278"/>
        <v>0</v>
      </c>
      <c r="TZM249" s="309">
        <f t="shared" si="278"/>
        <v>0</v>
      </c>
      <c r="TZN249" s="309">
        <f t="shared" si="278"/>
        <v>0</v>
      </c>
      <c r="TZO249" s="309">
        <f t="shared" si="278"/>
        <v>0</v>
      </c>
      <c r="TZP249" s="309">
        <f t="shared" si="278"/>
        <v>0</v>
      </c>
      <c r="TZQ249" s="309">
        <f t="shared" si="278"/>
        <v>0</v>
      </c>
      <c r="TZR249" s="309">
        <f t="shared" si="278"/>
        <v>0</v>
      </c>
      <c r="TZS249" s="309">
        <f t="shared" si="278"/>
        <v>0</v>
      </c>
      <c r="TZT249" s="309">
        <f t="shared" si="278"/>
        <v>0</v>
      </c>
      <c r="TZU249" s="309">
        <f t="shared" si="278"/>
        <v>0</v>
      </c>
      <c r="TZV249" s="309">
        <f t="shared" si="278"/>
        <v>0</v>
      </c>
      <c r="TZW249" s="309">
        <f t="shared" si="278"/>
        <v>0</v>
      </c>
      <c r="TZX249" s="309">
        <f t="shared" si="278"/>
        <v>0</v>
      </c>
      <c r="TZY249" s="309">
        <f t="shared" si="278"/>
        <v>0</v>
      </c>
      <c r="TZZ249" s="309">
        <f t="shared" si="278"/>
        <v>0</v>
      </c>
      <c r="UAA249" s="309">
        <f t="shared" si="278"/>
        <v>0</v>
      </c>
      <c r="UAB249" s="309">
        <f t="shared" si="278"/>
        <v>0</v>
      </c>
      <c r="UAC249" s="309">
        <f t="shared" si="278"/>
        <v>0</v>
      </c>
      <c r="UAD249" s="309">
        <f t="shared" si="278"/>
        <v>0</v>
      </c>
      <c r="UAE249" s="309">
        <f t="shared" si="278"/>
        <v>0</v>
      </c>
      <c r="UAF249" s="309">
        <f t="shared" si="278"/>
        <v>0</v>
      </c>
      <c r="UAG249" s="309">
        <f t="shared" si="278"/>
        <v>0</v>
      </c>
      <c r="UAH249" s="309">
        <f t="shared" si="278"/>
        <v>0</v>
      </c>
      <c r="UAI249" s="309">
        <f t="shared" si="278"/>
        <v>0</v>
      </c>
      <c r="UAJ249" s="309">
        <f t="shared" si="278"/>
        <v>0</v>
      </c>
      <c r="UAK249" s="309">
        <f t="shared" si="278"/>
        <v>0</v>
      </c>
      <c r="UAL249" s="309">
        <f t="shared" si="278"/>
        <v>0</v>
      </c>
      <c r="UAM249" s="309">
        <f t="shared" si="278"/>
        <v>0</v>
      </c>
      <c r="UAN249" s="309">
        <f t="shared" si="278"/>
        <v>0</v>
      </c>
      <c r="UAO249" s="309">
        <f t="shared" si="278"/>
        <v>0</v>
      </c>
      <c r="UAP249" s="309">
        <f t="shared" si="278"/>
        <v>0</v>
      </c>
      <c r="UAQ249" s="309">
        <f t="shared" si="278"/>
        <v>0</v>
      </c>
      <c r="UAR249" s="309">
        <f t="shared" si="278"/>
        <v>0</v>
      </c>
      <c r="UAS249" s="309">
        <f t="shared" si="278"/>
        <v>0</v>
      </c>
      <c r="UAT249" s="309">
        <f t="shared" si="278"/>
        <v>0</v>
      </c>
      <c r="UAU249" s="309">
        <f t="shared" si="278"/>
        <v>0</v>
      </c>
      <c r="UAV249" s="309">
        <f t="shared" si="278"/>
        <v>0</v>
      </c>
      <c r="UAW249" s="309">
        <f t="shared" si="278"/>
        <v>0</v>
      </c>
      <c r="UAX249" s="309">
        <f t="shared" si="278"/>
        <v>0</v>
      </c>
      <c r="UAY249" s="309">
        <f t="shared" si="278"/>
        <v>0</v>
      </c>
      <c r="UAZ249" s="309">
        <f t="shared" si="278"/>
        <v>0</v>
      </c>
      <c r="UBA249" s="309">
        <f t="shared" si="278"/>
        <v>0</v>
      </c>
      <c r="UBB249" s="309">
        <f t="shared" si="278"/>
        <v>0</v>
      </c>
      <c r="UBC249" s="309">
        <f t="shared" si="278"/>
        <v>0</v>
      </c>
      <c r="UBD249" s="309">
        <f t="shared" si="278"/>
        <v>0</v>
      </c>
      <c r="UBE249" s="309">
        <f t="shared" si="278"/>
        <v>0</v>
      </c>
      <c r="UBF249" s="309">
        <f t="shared" si="278"/>
        <v>0</v>
      </c>
      <c r="UBG249" s="309">
        <f t="shared" si="278"/>
        <v>0</v>
      </c>
      <c r="UBH249" s="309">
        <f t="shared" ref="UBH249:UDS249" si="279">UBH208</f>
        <v>0</v>
      </c>
      <c r="UBI249" s="309">
        <f t="shared" si="279"/>
        <v>0</v>
      </c>
      <c r="UBJ249" s="309">
        <f t="shared" si="279"/>
        <v>0</v>
      </c>
      <c r="UBK249" s="309">
        <f t="shared" si="279"/>
        <v>0</v>
      </c>
      <c r="UBL249" s="309">
        <f t="shared" si="279"/>
        <v>0</v>
      </c>
      <c r="UBM249" s="309">
        <f t="shared" si="279"/>
        <v>0</v>
      </c>
      <c r="UBN249" s="309">
        <f t="shared" si="279"/>
        <v>0</v>
      </c>
      <c r="UBO249" s="309">
        <f t="shared" si="279"/>
        <v>0</v>
      </c>
      <c r="UBP249" s="309">
        <f t="shared" si="279"/>
        <v>0</v>
      </c>
      <c r="UBQ249" s="309">
        <f t="shared" si="279"/>
        <v>0</v>
      </c>
      <c r="UBR249" s="309">
        <f t="shared" si="279"/>
        <v>0</v>
      </c>
      <c r="UBS249" s="309">
        <f t="shared" si="279"/>
        <v>0</v>
      </c>
      <c r="UBT249" s="309">
        <f t="shared" si="279"/>
        <v>0</v>
      </c>
      <c r="UBU249" s="309">
        <f t="shared" si="279"/>
        <v>0</v>
      </c>
      <c r="UBV249" s="309">
        <f t="shared" si="279"/>
        <v>0</v>
      </c>
      <c r="UBW249" s="309">
        <f t="shared" si="279"/>
        <v>0</v>
      </c>
      <c r="UBX249" s="309">
        <f t="shared" si="279"/>
        <v>0</v>
      </c>
      <c r="UBY249" s="309">
        <f t="shared" si="279"/>
        <v>0</v>
      </c>
      <c r="UBZ249" s="309">
        <f t="shared" si="279"/>
        <v>0</v>
      </c>
      <c r="UCA249" s="309">
        <f t="shared" si="279"/>
        <v>0</v>
      </c>
      <c r="UCB249" s="309">
        <f t="shared" si="279"/>
        <v>0</v>
      </c>
      <c r="UCC249" s="309">
        <f t="shared" si="279"/>
        <v>0</v>
      </c>
      <c r="UCD249" s="309">
        <f t="shared" si="279"/>
        <v>0</v>
      </c>
      <c r="UCE249" s="309">
        <f t="shared" si="279"/>
        <v>0</v>
      </c>
      <c r="UCF249" s="309">
        <f t="shared" si="279"/>
        <v>0</v>
      </c>
      <c r="UCG249" s="309">
        <f t="shared" si="279"/>
        <v>0</v>
      </c>
      <c r="UCH249" s="309">
        <f t="shared" si="279"/>
        <v>0</v>
      </c>
      <c r="UCI249" s="309">
        <f t="shared" si="279"/>
        <v>0</v>
      </c>
      <c r="UCJ249" s="309">
        <f t="shared" si="279"/>
        <v>0</v>
      </c>
      <c r="UCK249" s="309">
        <f t="shared" si="279"/>
        <v>0</v>
      </c>
      <c r="UCL249" s="309">
        <f t="shared" si="279"/>
        <v>0</v>
      </c>
      <c r="UCM249" s="309">
        <f t="shared" si="279"/>
        <v>0</v>
      </c>
      <c r="UCN249" s="309">
        <f t="shared" si="279"/>
        <v>0</v>
      </c>
      <c r="UCO249" s="309">
        <f t="shared" si="279"/>
        <v>0</v>
      </c>
      <c r="UCP249" s="309">
        <f t="shared" si="279"/>
        <v>0</v>
      </c>
      <c r="UCQ249" s="309">
        <f t="shared" si="279"/>
        <v>0</v>
      </c>
      <c r="UCR249" s="309">
        <f t="shared" si="279"/>
        <v>0</v>
      </c>
      <c r="UCS249" s="309">
        <f t="shared" si="279"/>
        <v>0</v>
      </c>
      <c r="UCT249" s="309">
        <f t="shared" si="279"/>
        <v>0</v>
      </c>
      <c r="UCU249" s="309">
        <f t="shared" si="279"/>
        <v>0</v>
      </c>
      <c r="UCV249" s="309">
        <f t="shared" si="279"/>
        <v>0</v>
      </c>
      <c r="UCW249" s="309">
        <f t="shared" si="279"/>
        <v>0</v>
      </c>
      <c r="UCX249" s="309">
        <f t="shared" si="279"/>
        <v>0</v>
      </c>
      <c r="UCY249" s="309">
        <f t="shared" si="279"/>
        <v>0</v>
      </c>
      <c r="UCZ249" s="309">
        <f t="shared" si="279"/>
        <v>0</v>
      </c>
      <c r="UDA249" s="309">
        <f t="shared" si="279"/>
        <v>0</v>
      </c>
      <c r="UDB249" s="309">
        <f t="shared" si="279"/>
        <v>0</v>
      </c>
      <c r="UDC249" s="309">
        <f t="shared" si="279"/>
        <v>0</v>
      </c>
      <c r="UDD249" s="309">
        <f t="shared" si="279"/>
        <v>0</v>
      </c>
      <c r="UDE249" s="309">
        <f t="shared" si="279"/>
        <v>0</v>
      </c>
      <c r="UDF249" s="309">
        <f t="shared" si="279"/>
        <v>0</v>
      </c>
      <c r="UDG249" s="309">
        <f t="shared" si="279"/>
        <v>0</v>
      </c>
      <c r="UDH249" s="309">
        <f t="shared" si="279"/>
        <v>0</v>
      </c>
      <c r="UDI249" s="309">
        <f t="shared" si="279"/>
        <v>0</v>
      </c>
      <c r="UDJ249" s="309">
        <f t="shared" si="279"/>
        <v>0</v>
      </c>
      <c r="UDK249" s="309">
        <f t="shared" si="279"/>
        <v>0</v>
      </c>
      <c r="UDL249" s="309">
        <f t="shared" si="279"/>
        <v>0</v>
      </c>
      <c r="UDM249" s="309">
        <f t="shared" si="279"/>
        <v>0</v>
      </c>
      <c r="UDN249" s="309">
        <f t="shared" si="279"/>
        <v>0</v>
      </c>
      <c r="UDO249" s="309">
        <f t="shared" si="279"/>
        <v>0</v>
      </c>
      <c r="UDP249" s="309">
        <f t="shared" si="279"/>
        <v>0</v>
      </c>
      <c r="UDQ249" s="309">
        <f t="shared" si="279"/>
        <v>0</v>
      </c>
      <c r="UDR249" s="309">
        <f t="shared" si="279"/>
        <v>0</v>
      </c>
      <c r="UDS249" s="309">
        <f t="shared" si="279"/>
        <v>0</v>
      </c>
      <c r="UDT249" s="309">
        <f t="shared" ref="UDT249:UGE249" si="280">UDT208</f>
        <v>0</v>
      </c>
      <c r="UDU249" s="309">
        <f t="shared" si="280"/>
        <v>0</v>
      </c>
      <c r="UDV249" s="309">
        <f t="shared" si="280"/>
        <v>0</v>
      </c>
      <c r="UDW249" s="309">
        <f t="shared" si="280"/>
        <v>0</v>
      </c>
      <c r="UDX249" s="309">
        <f t="shared" si="280"/>
        <v>0</v>
      </c>
      <c r="UDY249" s="309">
        <f t="shared" si="280"/>
        <v>0</v>
      </c>
      <c r="UDZ249" s="309">
        <f t="shared" si="280"/>
        <v>0</v>
      </c>
      <c r="UEA249" s="309">
        <f t="shared" si="280"/>
        <v>0</v>
      </c>
      <c r="UEB249" s="309">
        <f t="shared" si="280"/>
        <v>0</v>
      </c>
      <c r="UEC249" s="309">
        <f t="shared" si="280"/>
        <v>0</v>
      </c>
      <c r="UED249" s="309">
        <f t="shared" si="280"/>
        <v>0</v>
      </c>
      <c r="UEE249" s="309">
        <f t="shared" si="280"/>
        <v>0</v>
      </c>
      <c r="UEF249" s="309">
        <f t="shared" si="280"/>
        <v>0</v>
      </c>
      <c r="UEG249" s="309">
        <f t="shared" si="280"/>
        <v>0</v>
      </c>
      <c r="UEH249" s="309">
        <f t="shared" si="280"/>
        <v>0</v>
      </c>
      <c r="UEI249" s="309">
        <f t="shared" si="280"/>
        <v>0</v>
      </c>
      <c r="UEJ249" s="309">
        <f t="shared" si="280"/>
        <v>0</v>
      </c>
      <c r="UEK249" s="309">
        <f t="shared" si="280"/>
        <v>0</v>
      </c>
      <c r="UEL249" s="309">
        <f t="shared" si="280"/>
        <v>0</v>
      </c>
      <c r="UEM249" s="309">
        <f t="shared" si="280"/>
        <v>0</v>
      </c>
      <c r="UEN249" s="309">
        <f t="shared" si="280"/>
        <v>0</v>
      </c>
      <c r="UEO249" s="309">
        <f t="shared" si="280"/>
        <v>0</v>
      </c>
      <c r="UEP249" s="309">
        <f t="shared" si="280"/>
        <v>0</v>
      </c>
      <c r="UEQ249" s="309">
        <f t="shared" si="280"/>
        <v>0</v>
      </c>
      <c r="UER249" s="309">
        <f t="shared" si="280"/>
        <v>0</v>
      </c>
      <c r="UES249" s="309">
        <f t="shared" si="280"/>
        <v>0</v>
      </c>
      <c r="UET249" s="309">
        <f t="shared" si="280"/>
        <v>0</v>
      </c>
      <c r="UEU249" s="309">
        <f t="shared" si="280"/>
        <v>0</v>
      </c>
      <c r="UEV249" s="309">
        <f t="shared" si="280"/>
        <v>0</v>
      </c>
      <c r="UEW249" s="309">
        <f t="shared" si="280"/>
        <v>0</v>
      </c>
      <c r="UEX249" s="309">
        <f t="shared" si="280"/>
        <v>0</v>
      </c>
      <c r="UEY249" s="309">
        <f t="shared" si="280"/>
        <v>0</v>
      </c>
      <c r="UEZ249" s="309">
        <f t="shared" si="280"/>
        <v>0</v>
      </c>
      <c r="UFA249" s="309">
        <f t="shared" si="280"/>
        <v>0</v>
      </c>
      <c r="UFB249" s="309">
        <f t="shared" si="280"/>
        <v>0</v>
      </c>
      <c r="UFC249" s="309">
        <f t="shared" si="280"/>
        <v>0</v>
      </c>
      <c r="UFD249" s="309">
        <f t="shared" si="280"/>
        <v>0</v>
      </c>
      <c r="UFE249" s="309">
        <f t="shared" si="280"/>
        <v>0</v>
      </c>
      <c r="UFF249" s="309">
        <f t="shared" si="280"/>
        <v>0</v>
      </c>
      <c r="UFG249" s="309">
        <f t="shared" si="280"/>
        <v>0</v>
      </c>
      <c r="UFH249" s="309">
        <f t="shared" si="280"/>
        <v>0</v>
      </c>
      <c r="UFI249" s="309">
        <f t="shared" si="280"/>
        <v>0</v>
      </c>
      <c r="UFJ249" s="309">
        <f t="shared" si="280"/>
        <v>0</v>
      </c>
      <c r="UFK249" s="309">
        <f t="shared" si="280"/>
        <v>0</v>
      </c>
      <c r="UFL249" s="309">
        <f t="shared" si="280"/>
        <v>0</v>
      </c>
      <c r="UFM249" s="309">
        <f t="shared" si="280"/>
        <v>0</v>
      </c>
      <c r="UFN249" s="309">
        <f t="shared" si="280"/>
        <v>0</v>
      </c>
      <c r="UFO249" s="309">
        <f t="shared" si="280"/>
        <v>0</v>
      </c>
      <c r="UFP249" s="309">
        <f t="shared" si="280"/>
        <v>0</v>
      </c>
      <c r="UFQ249" s="309">
        <f t="shared" si="280"/>
        <v>0</v>
      </c>
      <c r="UFR249" s="309">
        <f t="shared" si="280"/>
        <v>0</v>
      </c>
      <c r="UFS249" s="309">
        <f t="shared" si="280"/>
        <v>0</v>
      </c>
      <c r="UFT249" s="309">
        <f t="shared" si="280"/>
        <v>0</v>
      </c>
      <c r="UFU249" s="309">
        <f t="shared" si="280"/>
        <v>0</v>
      </c>
      <c r="UFV249" s="309">
        <f t="shared" si="280"/>
        <v>0</v>
      </c>
      <c r="UFW249" s="309">
        <f t="shared" si="280"/>
        <v>0</v>
      </c>
      <c r="UFX249" s="309">
        <f t="shared" si="280"/>
        <v>0</v>
      </c>
      <c r="UFY249" s="309">
        <f t="shared" si="280"/>
        <v>0</v>
      </c>
      <c r="UFZ249" s="309">
        <f t="shared" si="280"/>
        <v>0</v>
      </c>
      <c r="UGA249" s="309">
        <f t="shared" si="280"/>
        <v>0</v>
      </c>
      <c r="UGB249" s="309">
        <f t="shared" si="280"/>
        <v>0</v>
      </c>
      <c r="UGC249" s="309">
        <f t="shared" si="280"/>
        <v>0</v>
      </c>
      <c r="UGD249" s="309">
        <f t="shared" si="280"/>
        <v>0</v>
      </c>
      <c r="UGE249" s="309">
        <f t="shared" si="280"/>
        <v>0</v>
      </c>
      <c r="UGF249" s="309">
        <f t="shared" ref="UGF249:UIQ249" si="281">UGF208</f>
        <v>0</v>
      </c>
      <c r="UGG249" s="309">
        <f t="shared" si="281"/>
        <v>0</v>
      </c>
      <c r="UGH249" s="309">
        <f t="shared" si="281"/>
        <v>0</v>
      </c>
      <c r="UGI249" s="309">
        <f t="shared" si="281"/>
        <v>0</v>
      </c>
      <c r="UGJ249" s="309">
        <f t="shared" si="281"/>
        <v>0</v>
      </c>
      <c r="UGK249" s="309">
        <f t="shared" si="281"/>
        <v>0</v>
      </c>
      <c r="UGL249" s="309">
        <f t="shared" si="281"/>
        <v>0</v>
      </c>
      <c r="UGM249" s="309">
        <f t="shared" si="281"/>
        <v>0</v>
      </c>
      <c r="UGN249" s="309">
        <f t="shared" si="281"/>
        <v>0</v>
      </c>
      <c r="UGO249" s="309">
        <f t="shared" si="281"/>
        <v>0</v>
      </c>
      <c r="UGP249" s="309">
        <f t="shared" si="281"/>
        <v>0</v>
      </c>
      <c r="UGQ249" s="309">
        <f t="shared" si="281"/>
        <v>0</v>
      </c>
      <c r="UGR249" s="309">
        <f t="shared" si="281"/>
        <v>0</v>
      </c>
      <c r="UGS249" s="309">
        <f t="shared" si="281"/>
        <v>0</v>
      </c>
      <c r="UGT249" s="309">
        <f t="shared" si="281"/>
        <v>0</v>
      </c>
      <c r="UGU249" s="309">
        <f t="shared" si="281"/>
        <v>0</v>
      </c>
      <c r="UGV249" s="309">
        <f t="shared" si="281"/>
        <v>0</v>
      </c>
      <c r="UGW249" s="309">
        <f t="shared" si="281"/>
        <v>0</v>
      </c>
      <c r="UGX249" s="309">
        <f t="shared" si="281"/>
        <v>0</v>
      </c>
      <c r="UGY249" s="309">
        <f t="shared" si="281"/>
        <v>0</v>
      </c>
      <c r="UGZ249" s="309">
        <f t="shared" si="281"/>
        <v>0</v>
      </c>
      <c r="UHA249" s="309">
        <f t="shared" si="281"/>
        <v>0</v>
      </c>
      <c r="UHB249" s="309">
        <f t="shared" si="281"/>
        <v>0</v>
      </c>
      <c r="UHC249" s="309">
        <f t="shared" si="281"/>
        <v>0</v>
      </c>
      <c r="UHD249" s="309">
        <f t="shared" si="281"/>
        <v>0</v>
      </c>
      <c r="UHE249" s="309">
        <f t="shared" si="281"/>
        <v>0</v>
      </c>
      <c r="UHF249" s="309">
        <f t="shared" si="281"/>
        <v>0</v>
      </c>
      <c r="UHG249" s="309">
        <f t="shared" si="281"/>
        <v>0</v>
      </c>
      <c r="UHH249" s="309">
        <f t="shared" si="281"/>
        <v>0</v>
      </c>
      <c r="UHI249" s="309">
        <f t="shared" si="281"/>
        <v>0</v>
      </c>
      <c r="UHJ249" s="309">
        <f t="shared" si="281"/>
        <v>0</v>
      </c>
      <c r="UHK249" s="309">
        <f t="shared" si="281"/>
        <v>0</v>
      </c>
      <c r="UHL249" s="309">
        <f t="shared" si="281"/>
        <v>0</v>
      </c>
      <c r="UHM249" s="309">
        <f t="shared" si="281"/>
        <v>0</v>
      </c>
      <c r="UHN249" s="309">
        <f t="shared" si="281"/>
        <v>0</v>
      </c>
      <c r="UHO249" s="309">
        <f t="shared" si="281"/>
        <v>0</v>
      </c>
      <c r="UHP249" s="309">
        <f t="shared" si="281"/>
        <v>0</v>
      </c>
      <c r="UHQ249" s="309">
        <f t="shared" si="281"/>
        <v>0</v>
      </c>
      <c r="UHR249" s="309">
        <f t="shared" si="281"/>
        <v>0</v>
      </c>
      <c r="UHS249" s="309">
        <f t="shared" si="281"/>
        <v>0</v>
      </c>
      <c r="UHT249" s="309">
        <f t="shared" si="281"/>
        <v>0</v>
      </c>
      <c r="UHU249" s="309">
        <f t="shared" si="281"/>
        <v>0</v>
      </c>
      <c r="UHV249" s="309">
        <f t="shared" si="281"/>
        <v>0</v>
      </c>
      <c r="UHW249" s="309">
        <f t="shared" si="281"/>
        <v>0</v>
      </c>
      <c r="UHX249" s="309">
        <f t="shared" si="281"/>
        <v>0</v>
      </c>
      <c r="UHY249" s="309">
        <f t="shared" si="281"/>
        <v>0</v>
      </c>
      <c r="UHZ249" s="309">
        <f t="shared" si="281"/>
        <v>0</v>
      </c>
      <c r="UIA249" s="309">
        <f t="shared" si="281"/>
        <v>0</v>
      </c>
      <c r="UIB249" s="309">
        <f t="shared" si="281"/>
        <v>0</v>
      </c>
      <c r="UIC249" s="309">
        <f t="shared" si="281"/>
        <v>0</v>
      </c>
      <c r="UID249" s="309">
        <f t="shared" si="281"/>
        <v>0</v>
      </c>
      <c r="UIE249" s="309">
        <f t="shared" si="281"/>
        <v>0</v>
      </c>
      <c r="UIF249" s="309">
        <f t="shared" si="281"/>
        <v>0</v>
      </c>
      <c r="UIG249" s="309">
        <f t="shared" si="281"/>
        <v>0</v>
      </c>
      <c r="UIH249" s="309">
        <f t="shared" si="281"/>
        <v>0</v>
      </c>
      <c r="UII249" s="309">
        <f t="shared" si="281"/>
        <v>0</v>
      </c>
      <c r="UIJ249" s="309">
        <f t="shared" si="281"/>
        <v>0</v>
      </c>
      <c r="UIK249" s="309">
        <f t="shared" si="281"/>
        <v>0</v>
      </c>
      <c r="UIL249" s="309">
        <f t="shared" si="281"/>
        <v>0</v>
      </c>
      <c r="UIM249" s="309">
        <f t="shared" si="281"/>
        <v>0</v>
      </c>
      <c r="UIN249" s="309">
        <f t="shared" si="281"/>
        <v>0</v>
      </c>
      <c r="UIO249" s="309">
        <f t="shared" si="281"/>
        <v>0</v>
      </c>
      <c r="UIP249" s="309">
        <f t="shared" si="281"/>
        <v>0</v>
      </c>
      <c r="UIQ249" s="309">
        <f t="shared" si="281"/>
        <v>0</v>
      </c>
      <c r="UIR249" s="309">
        <f t="shared" ref="UIR249:ULC249" si="282">UIR208</f>
        <v>0</v>
      </c>
      <c r="UIS249" s="309">
        <f t="shared" si="282"/>
        <v>0</v>
      </c>
      <c r="UIT249" s="309">
        <f t="shared" si="282"/>
        <v>0</v>
      </c>
      <c r="UIU249" s="309">
        <f t="shared" si="282"/>
        <v>0</v>
      </c>
      <c r="UIV249" s="309">
        <f t="shared" si="282"/>
        <v>0</v>
      </c>
      <c r="UIW249" s="309">
        <f t="shared" si="282"/>
        <v>0</v>
      </c>
      <c r="UIX249" s="309">
        <f t="shared" si="282"/>
        <v>0</v>
      </c>
      <c r="UIY249" s="309">
        <f t="shared" si="282"/>
        <v>0</v>
      </c>
      <c r="UIZ249" s="309">
        <f t="shared" si="282"/>
        <v>0</v>
      </c>
      <c r="UJA249" s="309">
        <f t="shared" si="282"/>
        <v>0</v>
      </c>
      <c r="UJB249" s="309">
        <f t="shared" si="282"/>
        <v>0</v>
      </c>
      <c r="UJC249" s="309">
        <f t="shared" si="282"/>
        <v>0</v>
      </c>
      <c r="UJD249" s="309">
        <f t="shared" si="282"/>
        <v>0</v>
      </c>
      <c r="UJE249" s="309">
        <f t="shared" si="282"/>
        <v>0</v>
      </c>
      <c r="UJF249" s="309">
        <f t="shared" si="282"/>
        <v>0</v>
      </c>
      <c r="UJG249" s="309">
        <f t="shared" si="282"/>
        <v>0</v>
      </c>
      <c r="UJH249" s="309">
        <f t="shared" si="282"/>
        <v>0</v>
      </c>
      <c r="UJI249" s="309">
        <f t="shared" si="282"/>
        <v>0</v>
      </c>
      <c r="UJJ249" s="309">
        <f t="shared" si="282"/>
        <v>0</v>
      </c>
      <c r="UJK249" s="309">
        <f t="shared" si="282"/>
        <v>0</v>
      </c>
      <c r="UJL249" s="309">
        <f t="shared" si="282"/>
        <v>0</v>
      </c>
      <c r="UJM249" s="309">
        <f t="shared" si="282"/>
        <v>0</v>
      </c>
      <c r="UJN249" s="309">
        <f t="shared" si="282"/>
        <v>0</v>
      </c>
      <c r="UJO249" s="309">
        <f t="shared" si="282"/>
        <v>0</v>
      </c>
      <c r="UJP249" s="309">
        <f t="shared" si="282"/>
        <v>0</v>
      </c>
      <c r="UJQ249" s="309">
        <f t="shared" si="282"/>
        <v>0</v>
      </c>
      <c r="UJR249" s="309">
        <f t="shared" si="282"/>
        <v>0</v>
      </c>
      <c r="UJS249" s="309">
        <f t="shared" si="282"/>
        <v>0</v>
      </c>
      <c r="UJT249" s="309">
        <f t="shared" si="282"/>
        <v>0</v>
      </c>
      <c r="UJU249" s="309">
        <f t="shared" si="282"/>
        <v>0</v>
      </c>
      <c r="UJV249" s="309">
        <f t="shared" si="282"/>
        <v>0</v>
      </c>
      <c r="UJW249" s="309">
        <f t="shared" si="282"/>
        <v>0</v>
      </c>
      <c r="UJX249" s="309">
        <f t="shared" si="282"/>
        <v>0</v>
      </c>
      <c r="UJY249" s="309">
        <f t="shared" si="282"/>
        <v>0</v>
      </c>
      <c r="UJZ249" s="309">
        <f t="shared" si="282"/>
        <v>0</v>
      </c>
      <c r="UKA249" s="309">
        <f t="shared" si="282"/>
        <v>0</v>
      </c>
      <c r="UKB249" s="309">
        <f t="shared" si="282"/>
        <v>0</v>
      </c>
      <c r="UKC249" s="309">
        <f t="shared" si="282"/>
        <v>0</v>
      </c>
      <c r="UKD249" s="309">
        <f t="shared" si="282"/>
        <v>0</v>
      </c>
      <c r="UKE249" s="309">
        <f t="shared" si="282"/>
        <v>0</v>
      </c>
      <c r="UKF249" s="309">
        <f t="shared" si="282"/>
        <v>0</v>
      </c>
      <c r="UKG249" s="309">
        <f t="shared" si="282"/>
        <v>0</v>
      </c>
      <c r="UKH249" s="309">
        <f t="shared" si="282"/>
        <v>0</v>
      </c>
      <c r="UKI249" s="309">
        <f t="shared" si="282"/>
        <v>0</v>
      </c>
      <c r="UKJ249" s="309">
        <f t="shared" si="282"/>
        <v>0</v>
      </c>
      <c r="UKK249" s="309">
        <f t="shared" si="282"/>
        <v>0</v>
      </c>
      <c r="UKL249" s="309">
        <f t="shared" si="282"/>
        <v>0</v>
      </c>
      <c r="UKM249" s="309">
        <f t="shared" si="282"/>
        <v>0</v>
      </c>
      <c r="UKN249" s="309">
        <f t="shared" si="282"/>
        <v>0</v>
      </c>
      <c r="UKO249" s="309">
        <f t="shared" si="282"/>
        <v>0</v>
      </c>
      <c r="UKP249" s="309">
        <f t="shared" si="282"/>
        <v>0</v>
      </c>
      <c r="UKQ249" s="309">
        <f t="shared" si="282"/>
        <v>0</v>
      </c>
      <c r="UKR249" s="309">
        <f t="shared" si="282"/>
        <v>0</v>
      </c>
      <c r="UKS249" s="309">
        <f t="shared" si="282"/>
        <v>0</v>
      </c>
      <c r="UKT249" s="309">
        <f t="shared" si="282"/>
        <v>0</v>
      </c>
      <c r="UKU249" s="309">
        <f t="shared" si="282"/>
        <v>0</v>
      </c>
      <c r="UKV249" s="309">
        <f t="shared" si="282"/>
        <v>0</v>
      </c>
      <c r="UKW249" s="309">
        <f t="shared" si="282"/>
        <v>0</v>
      </c>
      <c r="UKX249" s="309">
        <f t="shared" si="282"/>
        <v>0</v>
      </c>
      <c r="UKY249" s="309">
        <f t="shared" si="282"/>
        <v>0</v>
      </c>
      <c r="UKZ249" s="309">
        <f t="shared" si="282"/>
        <v>0</v>
      </c>
      <c r="ULA249" s="309">
        <f t="shared" si="282"/>
        <v>0</v>
      </c>
      <c r="ULB249" s="309">
        <f t="shared" si="282"/>
        <v>0</v>
      </c>
      <c r="ULC249" s="309">
        <f t="shared" si="282"/>
        <v>0</v>
      </c>
      <c r="ULD249" s="309">
        <f t="shared" ref="ULD249:UNO249" si="283">ULD208</f>
        <v>0</v>
      </c>
      <c r="ULE249" s="309">
        <f t="shared" si="283"/>
        <v>0</v>
      </c>
      <c r="ULF249" s="309">
        <f t="shared" si="283"/>
        <v>0</v>
      </c>
      <c r="ULG249" s="309">
        <f t="shared" si="283"/>
        <v>0</v>
      </c>
      <c r="ULH249" s="309">
        <f t="shared" si="283"/>
        <v>0</v>
      </c>
      <c r="ULI249" s="309">
        <f t="shared" si="283"/>
        <v>0</v>
      </c>
      <c r="ULJ249" s="309">
        <f t="shared" si="283"/>
        <v>0</v>
      </c>
      <c r="ULK249" s="309">
        <f t="shared" si="283"/>
        <v>0</v>
      </c>
      <c r="ULL249" s="309">
        <f t="shared" si="283"/>
        <v>0</v>
      </c>
      <c r="ULM249" s="309">
        <f t="shared" si="283"/>
        <v>0</v>
      </c>
      <c r="ULN249" s="309">
        <f t="shared" si="283"/>
        <v>0</v>
      </c>
      <c r="ULO249" s="309">
        <f t="shared" si="283"/>
        <v>0</v>
      </c>
      <c r="ULP249" s="309">
        <f t="shared" si="283"/>
        <v>0</v>
      </c>
      <c r="ULQ249" s="309">
        <f t="shared" si="283"/>
        <v>0</v>
      </c>
      <c r="ULR249" s="309">
        <f t="shared" si="283"/>
        <v>0</v>
      </c>
      <c r="ULS249" s="309">
        <f t="shared" si="283"/>
        <v>0</v>
      </c>
      <c r="ULT249" s="309">
        <f t="shared" si="283"/>
        <v>0</v>
      </c>
      <c r="ULU249" s="309">
        <f t="shared" si="283"/>
        <v>0</v>
      </c>
      <c r="ULV249" s="309">
        <f t="shared" si="283"/>
        <v>0</v>
      </c>
      <c r="ULW249" s="309">
        <f t="shared" si="283"/>
        <v>0</v>
      </c>
      <c r="ULX249" s="309">
        <f t="shared" si="283"/>
        <v>0</v>
      </c>
      <c r="ULY249" s="309">
        <f t="shared" si="283"/>
        <v>0</v>
      </c>
      <c r="ULZ249" s="309">
        <f t="shared" si="283"/>
        <v>0</v>
      </c>
      <c r="UMA249" s="309">
        <f t="shared" si="283"/>
        <v>0</v>
      </c>
      <c r="UMB249" s="309">
        <f t="shared" si="283"/>
        <v>0</v>
      </c>
      <c r="UMC249" s="309">
        <f t="shared" si="283"/>
        <v>0</v>
      </c>
      <c r="UMD249" s="309">
        <f t="shared" si="283"/>
        <v>0</v>
      </c>
      <c r="UME249" s="309">
        <f t="shared" si="283"/>
        <v>0</v>
      </c>
      <c r="UMF249" s="309">
        <f t="shared" si="283"/>
        <v>0</v>
      </c>
      <c r="UMG249" s="309">
        <f t="shared" si="283"/>
        <v>0</v>
      </c>
      <c r="UMH249" s="309">
        <f t="shared" si="283"/>
        <v>0</v>
      </c>
      <c r="UMI249" s="309">
        <f t="shared" si="283"/>
        <v>0</v>
      </c>
      <c r="UMJ249" s="309">
        <f t="shared" si="283"/>
        <v>0</v>
      </c>
      <c r="UMK249" s="309">
        <f t="shared" si="283"/>
        <v>0</v>
      </c>
      <c r="UML249" s="309">
        <f t="shared" si="283"/>
        <v>0</v>
      </c>
      <c r="UMM249" s="309">
        <f t="shared" si="283"/>
        <v>0</v>
      </c>
      <c r="UMN249" s="309">
        <f t="shared" si="283"/>
        <v>0</v>
      </c>
      <c r="UMO249" s="309">
        <f t="shared" si="283"/>
        <v>0</v>
      </c>
      <c r="UMP249" s="309">
        <f t="shared" si="283"/>
        <v>0</v>
      </c>
      <c r="UMQ249" s="309">
        <f t="shared" si="283"/>
        <v>0</v>
      </c>
      <c r="UMR249" s="309">
        <f t="shared" si="283"/>
        <v>0</v>
      </c>
      <c r="UMS249" s="309">
        <f t="shared" si="283"/>
        <v>0</v>
      </c>
      <c r="UMT249" s="309">
        <f t="shared" si="283"/>
        <v>0</v>
      </c>
      <c r="UMU249" s="309">
        <f t="shared" si="283"/>
        <v>0</v>
      </c>
      <c r="UMV249" s="309">
        <f t="shared" si="283"/>
        <v>0</v>
      </c>
      <c r="UMW249" s="309">
        <f t="shared" si="283"/>
        <v>0</v>
      </c>
      <c r="UMX249" s="309">
        <f t="shared" si="283"/>
        <v>0</v>
      </c>
      <c r="UMY249" s="309">
        <f t="shared" si="283"/>
        <v>0</v>
      </c>
      <c r="UMZ249" s="309">
        <f t="shared" si="283"/>
        <v>0</v>
      </c>
      <c r="UNA249" s="309">
        <f t="shared" si="283"/>
        <v>0</v>
      </c>
      <c r="UNB249" s="309">
        <f t="shared" si="283"/>
        <v>0</v>
      </c>
      <c r="UNC249" s="309">
        <f t="shared" si="283"/>
        <v>0</v>
      </c>
      <c r="UND249" s="309">
        <f t="shared" si="283"/>
        <v>0</v>
      </c>
      <c r="UNE249" s="309">
        <f t="shared" si="283"/>
        <v>0</v>
      </c>
      <c r="UNF249" s="309">
        <f t="shared" si="283"/>
        <v>0</v>
      </c>
      <c r="UNG249" s="309">
        <f t="shared" si="283"/>
        <v>0</v>
      </c>
      <c r="UNH249" s="309">
        <f t="shared" si="283"/>
        <v>0</v>
      </c>
      <c r="UNI249" s="309">
        <f t="shared" si="283"/>
        <v>0</v>
      </c>
      <c r="UNJ249" s="309">
        <f t="shared" si="283"/>
        <v>0</v>
      </c>
      <c r="UNK249" s="309">
        <f t="shared" si="283"/>
        <v>0</v>
      </c>
      <c r="UNL249" s="309">
        <f t="shared" si="283"/>
        <v>0</v>
      </c>
      <c r="UNM249" s="309">
        <f t="shared" si="283"/>
        <v>0</v>
      </c>
      <c r="UNN249" s="309">
        <f t="shared" si="283"/>
        <v>0</v>
      </c>
      <c r="UNO249" s="309">
        <f t="shared" si="283"/>
        <v>0</v>
      </c>
      <c r="UNP249" s="309">
        <f t="shared" ref="UNP249:UQA249" si="284">UNP208</f>
        <v>0</v>
      </c>
      <c r="UNQ249" s="309">
        <f t="shared" si="284"/>
        <v>0</v>
      </c>
      <c r="UNR249" s="309">
        <f t="shared" si="284"/>
        <v>0</v>
      </c>
      <c r="UNS249" s="309">
        <f t="shared" si="284"/>
        <v>0</v>
      </c>
      <c r="UNT249" s="309">
        <f t="shared" si="284"/>
        <v>0</v>
      </c>
      <c r="UNU249" s="309">
        <f t="shared" si="284"/>
        <v>0</v>
      </c>
      <c r="UNV249" s="309">
        <f t="shared" si="284"/>
        <v>0</v>
      </c>
      <c r="UNW249" s="309">
        <f t="shared" si="284"/>
        <v>0</v>
      </c>
      <c r="UNX249" s="309">
        <f t="shared" si="284"/>
        <v>0</v>
      </c>
      <c r="UNY249" s="309">
        <f t="shared" si="284"/>
        <v>0</v>
      </c>
      <c r="UNZ249" s="309">
        <f t="shared" si="284"/>
        <v>0</v>
      </c>
      <c r="UOA249" s="309">
        <f t="shared" si="284"/>
        <v>0</v>
      </c>
      <c r="UOB249" s="309">
        <f t="shared" si="284"/>
        <v>0</v>
      </c>
      <c r="UOC249" s="309">
        <f t="shared" si="284"/>
        <v>0</v>
      </c>
      <c r="UOD249" s="309">
        <f t="shared" si="284"/>
        <v>0</v>
      </c>
      <c r="UOE249" s="309">
        <f t="shared" si="284"/>
        <v>0</v>
      </c>
      <c r="UOF249" s="309">
        <f t="shared" si="284"/>
        <v>0</v>
      </c>
      <c r="UOG249" s="309">
        <f t="shared" si="284"/>
        <v>0</v>
      </c>
      <c r="UOH249" s="309">
        <f t="shared" si="284"/>
        <v>0</v>
      </c>
      <c r="UOI249" s="309">
        <f t="shared" si="284"/>
        <v>0</v>
      </c>
      <c r="UOJ249" s="309">
        <f t="shared" si="284"/>
        <v>0</v>
      </c>
      <c r="UOK249" s="309">
        <f t="shared" si="284"/>
        <v>0</v>
      </c>
      <c r="UOL249" s="309">
        <f t="shared" si="284"/>
        <v>0</v>
      </c>
      <c r="UOM249" s="309">
        <f t="shared" si="284"/>
        <v>0</v>
      </c>
      <c r="UON249" s="309">
        <f t="shared" si="284"/>
        <v>0</v>
      </c>
      <c r="UOO249" s="309">
        <f t="shared" si="284"/>
        <v>0</v>
      </c>
      <c r="UOP249" s="309">
        <f t="shared" si="284"/>
        <v>0</v>
      </c>
      <c r="UOQ249" s="309">
        <f t="shared" si="284"/>
        <v>0</v>
      </c>
      <c r="UOR249" s="309">
        <f t="shared" si="284"/>
        <v>0</v>
      </c>
      <c r="UOS249" s="309">
        <f t="shared" si="284"/>
        <v>0</v>
      </c>
      <c r="UOT249" s="309">
        <f t="shared" si="284"/>
        <v>0</v>
      </c>
      <c r="UOU249" s="309">
        <f t="shared" si="284"/>
        <v>0</v>
      </c>
      <c r="UOV249" s="309">
        <f t="shared" si="284"/>
        <v>0</v>
      </c>
      <c r="UOW249" s="309">
        <f t="shared" si="284"/>
        <v>0</v>
      </c>
      <c r="UOX249" s="309">
        <f t="shared" si="284"/>
        <v>0</v>
      </c>
      <c r="UOY249" s="309">
        <f t="shared" si="284"/>
        <v>0</v>
      </c>
      <c r="UOZ249" s="309">
        <f t="shared" si="284"/>
        <v>0</v>
      </c>
      <c r="UPA249" s="309">
        <f t="shared" si="284"/>
        <v>0</v>
      </c>
      <c r="UPB249" s="309">
        <f t="shared" si="284"/>
        <v>0</v>
      </c>
      <c r="UPC249" s="309">
        <f t="shared" si="284"/>
        <v>0</v>
      </c>
      <c r="UPD249" s="309">
        <f t="shared" si="284"/>
        <v>0</v>
      </c>
      <c r="UPE249" s="309">
        <f t="shared" si="284"/>
        <v>0</v>
      </c>
      <c r="UPF249" s="309">
        <f t="shared" si="284"/>
        <v>0</v>
      </c>
      <c r="UPG249" s="309">
        <f t="shared" si="284"/>
        <v>0</v>
      </c>
      <c r="UPH249" s="309">
        <f t="shared" si="284"/>
        <v>0</v>
      </c>
      <c r="UPI249" s="309">
        <f t="shared" si="284"/>
        <v>0</v>
      </c>
      <c r="UPJ249" s="309">
        <f t="shared" si="284"/>
        <v>0</v>
      </c>
      <c r="UPK249" s="309">
        <f t="shared" si="284"/>
        <v>0</v>
      </c>
      <c r="UPL249" s="309">
        <f t="shared" si="284"/>
        <v>0</v>
      </c>
      <c r="UPM249" s="309">
        <f t="shared" si="284"/>
        <v>0</v>
      </c>
      <c r="UPN249" s="309">
        <f t="shared" si="284"/>
        <v>0</v>
      </c>
      <c r="UPO249" s="309">
        <f t="shared" si="284"/>
        <v>0</v>
      </c>
      <c r="UPP249" s="309">
        <f t="shared" si="284"/>
        <v>0</v>
      </c>
      <c r="UPQ249" s="309">
        <f t="shared" si="284"/>
        <v>0</v>
      </c>
      <c r="UPR249" s="309">
        <f t="shared" si="284"/>
        <v>0</v>
      </c>
      <c r="UPS249" s="309">
        <f t="shared" si="284"/>
        <v>0</v>
      </c>
      <c r="UPT249" s="309">
        <f t="shared" si="284"/>
        <v>0</v>
      </c>
      <c r="UPU249" s="309">
        <f t="shared" si="284"/>
        <v>0</v>
      </c>
      <c r="UPV249" s="309">
        <f t="shared" si="284"/>
        <v>0</v>
      </c>
      <c r="UPW249" s="309">
        <f t="shared" si="284"/>
        <v>0</v>
      </c>
      <c r="UPX249" s="309">
        <f t="shared" si="284"/>
        <v>0</v>
      </c>
      <c r="UPY249" s="309">
        <f t="shared" si="284"/>
        <v>0</v>
      </c>
      <c r="UPZ249" s="309">
        <f t="shared" si="284"/>
        <v>0</v>
      </c>
      <c r="UQA249" s="309">
        <f t="shared" si="284"/>
        <v>0</v>
      </c>
      <c r="UQB249" s="309">
        <f t="shared" ref="UQB249:USM249" si="285">UQB208</f>
        <v>0</v>
      </c>
      <c r="UQC249" s="309">
        <f t="shared" si="285"/>
        <v>0</v>
      </c>
      <c r="UQD249" s="309">
        <f t="shared" si="285"/>
        <v>0</v>
      </c>
      <c r="UQE249" s="309">
        <f t="shared" si="285"/>
        <v>0</v>
      </c>
      <c r="UQF249" s="309">
        <f t="shared" si="285"/>
        <v>0</v>
      </c>
      <c r="UQG249" s="309">
        <f t="shared" si="285"/>
        <v>0</v>
      </c>
      <c r="UQH249" s="309">
        <f t="shared" si="285"/>
        <v>0</v>
      </c>
      <c r="UQI249" s="309">
        <f t="shared" si="285"/>
        <v>0</v>
      </c>
      <c r="UQJ249" s="309">
        <f t="shared" si="285"/>
        <v>0</v>
      </c>
      <c r="UQK249" s="309">
        <f t="shared" si="285"/>
        <v>0</v>
      </c>
      <c r="UQL249" s="309">
        <f t="shared" si="285"/>
        <v>0</v>
      </c>
      <c r="UQM249" s="309">
        <f t="shared" si="285"/>
        <v>0</v>
      </c>
      <c r="UQN249" s="309">
        <f t="shared" si="285"/>
        <v>0</v>
      </c>
      <c r="UQO249" s="309">
        <f t="shared" si="285"/>
        <v>0</v>
      </c>
      <c r="UQP249" s="309">
        <f t="shared" si="285"/>
        <v>0</v>
      </c>
      <c r="UQQ249" s="309">
        <f t="shared" si="285"/>
        <v>0</v>
      </c>
      <c r="UQR249" s="309">
        <f t="shared" si="285"/>
        <v>0</v>
      </c>
      <c r="UQS249" s="309">
        <f t="shared" si="285"/>
        <v>0</v>
      </c>
      <c r="UQT249" s="309">
        <f t="shared" si="285"/>
        <v>0</v>
      </c>
      <c r="UQU249" s="309">
        <f t="shared" si="285"/>
        <v>0</v>
      </c>
      <c r="UQV249" s="309">
        <f t="shared" si="285"/>
        <v>0</v>
      </c>
      <c r="UQW249" s="309">
        <f t="shared" si="285"/>
        <v>0</v>
      </c>
      <c r="UQX249" s="309">
        <f t="shared" si="285"/>
        <v>0</v>
      </c>
      <c r="UQY249" s="309">
        <f t="shared" si="285"/>
        <v>0</v>
      </c>
      <c r="UQZ249" s="309">
        <f t="shared" si="285"/>
        <v>0</v>
      </c>
      <c r="URA249" s="309">
        <f t="shared" si="285"/>
        <v>0</v>
      </c>
      <c r="URB249" s="309">
        <f t="shared" si="285"/>
        <v>0</v>
      </c>
      <c r="URC249" s="309">
        <f t="shared" si="285"/>
        <v>0</v>
      </c>
      <c r="URD249" s="309">
        <f t="shared" si="285"/>
        <v>0</v>
      </c>
      <c r="URE249" s="309">
        <f t="shared" si="285"/>
        <v>0</v>
      </c>
      <c r="URF249" s="309">
        <f t="shared" si="285"/>
        <v>0</v>
      </c>
      <c r="URG249" s="309">
        <f t="shared" si="285"/>
        <v>0</v>
      </c>
      <c r="URH249" s="309">
        <f t="shared" si="285"/>
        <v>0</v>
      </c>
      <c r="URI249" s="309">
        <f t="shared" si="285"/>
        <v>0</v>
      </c>
      <c r="URJ249" s="309">
        <f t="shared" si="285"/>
        <v>0</v>
      </c>
      <c r="URK249" s="309">
        <f t="shared" si="285"/>
        <v>0</v>
      </c>
      <c r="URL249" s="309">
        <f t="shared" si="285"/>
        <v>0</v>
      </c>
      <c r="URM249" s="309">
        <f t="shared" si="285"/>
        <v>0</v>
      </c>
      <c r="URN249" s="309">
        <f t="shared" si="285"/>
        <v>0</v>
      </c>
      <c r="URO249" s="309">
        <f t="shared" si="285"/>
        <v>0</v>
      </c>
      <c r="URP249" s="309">
        <f t="shared" si="285"/>
        <v>0</v>
      </c>
      <c r="URQ249" s="309">
        <f t="shared" si="285"/>
        <v>0</v>
      </c>
      <c r="URR249" s="309">
        <f t="shared" si="285"/>
        <v>0</v>
      </c>
      <c r="URS249" s="309">
        <f t="shared" si="285"/>
        <v>0</v>
      </c>
      <c r="URT249" s="309">
        <f t="shared" si="285"/>
        <v>0</v>
      </c>
      <c r="URU249" s="309">
        <f t="shared" si="285"/>
        <v>0</v>
      </c>
      <c r="URV249" s="309">
        <f t="shared" si="285"/>
        <v>0</v>
      </c>
      <c r="URW249" s="309">
        <f t="shared" si="285"/>
        <v>0</v>
      </c>
      <c r="URX249" s="309">
        <f t="shared" si="285"/>
        <v>0</v>
      </c>
      <c r="URY249" s="309">
        <f t="shared" si="285"/>
        <v>0</v>
      </c>
      <c r="URZ249" s="309">
        <f t="shared" si="285"/>
        <v>0</v>
      </c>
      <c r="USA249" s="309">
        <f t="shared" si="285"/>
        <v>0</v>
      </c>
      <c r="USB249" s="309">
        <f t="shared" si="285"/>
        <v>0</v>
      </c>
      <c r="USC249" s="309">
        <f t="shared" si="285"/>
        <v>0</v>
      </c>
      <c r="USD249" s="309">
        <f t="shared" si="285"/>
        <v>0</v>
      </c>
      <c r="USE249" s="309">
        <f t="shared" si="285"/>
        <v>0</v>
      </c>
      <c r="USF249" s="309">
        <f t="shared" si="285"/>
        <v>0</v>
      </c>
      <c r="USG249" s="309">
        <f t="shared" si="285"/>
        <v>0</v>
      </c>
      <c r="USH249" s="309">
        <f t="shared" si="285"/>
        <v>0</v>
      </c>
      <c r="USI249" s="309">
        <f t="shared" si="285"/>
        <v>0</v>
      </c>
      <c r="USJ249" s="309">
        <f t="shared" si="285"/>
        <v>0</v>
      </c>
      <c r="USK249" s="309">
        <f t="shared" si="285"/>
        <v>0</v>
      </c>
      <c r="USL249" s="309">
        <f t="shared" si="285"/>
        <v>0</v>
      </c>
      <c r="USM249" s="309">
        <f t="shared" si="285"/>
        <v>0</v>
      </c>
      <c r="USN249" s="309">
        <f t="shared" ref="USN249:UUY249" si="286">USN208</f>
        <v>0</v>
      </c>
      <c r="USO249" s="309">
        <f t="shared" si="286"/>
        <v>0</v>
      </c>
      <c r="USP249" s="309">
        <f t="shared" si="286"/>
        <v>0</v>
      </c>
      <c r="USQ249" s="309">
        <f t="shared" si="286"/>
        <v>0</v>
      </c>
      <c r="USR249" s="309">
        <f t="shared" si="286"/>
        <v>0</v>
      </c>
      <c r="USS249" s="309">
        <f t="shared" si="286"/>
        <v>0</v>
      </c>
      <c r="UST249" s="309">
        <f t="shared" si="286"/>
        <v>0</v>
      </c>
      <c r="USU249" s="309">
        <f t="shared" si="286"/>
        <v>0</v>
      </c>
      <c r="USV249" s="309">
        <f t="shared" si="286"/>
        <v>0</v>
      </c>
      <c r="USW249" s="309">
        <f t="shared" si="286"/>
        <v>0</v>
      </c>
      <c r="USX249" s="309">
        <f t="shared" si="286"/>
        <v>0</v>
      </c>
      <c r="USY249" s="309">
        <f t="shared" si="286"/>
        <v>0</v>
      </c>
      <c r="USZ249" s="309">
        <f t="shared" si="286"/>
        <v>0</v>
      </c>
      <c r="UTA249" s="309">
        <f t="shared" si="286"/>
        <v>0</v>
      </c>
      <c r="UTB249" s="309">
        <f t="shared" si="286"/>
        <v>0</v>
      </c>
      <c r="UTC249" s="309">
        <f t="shared" si="286"/>
        <v>0</v>
      </c>
      <c r="UTD249" s="309">
        <f t="shared" si="286"/>
        <v>0</v>
      </c>
      <c r="UTE249" s="309">
        <f t="shared" si="286"/>
        <v>0</v>
      </c>
      <c r="UTF249" s="309">
        <f t="shared" si="286"/>
        <v>0</v>
      </c>
      <c r="UTG249" s="309">
        <f t="shared" si="286"/>
        <v>0</v>
      </c>
      <c r="UTH249" s="309">
        <f t="shared" si="286"/>
        <v>0</v>
      </c>
      <c r="UTI249" s="309">
        <f t="shared" si="286"/>
        <v>0</v>
      </c>
      <c r="UTJ249" s="309">
        <f t="shared" si="286"/>
        <v>0</v>
      </c>
      <c r="UTK249" s="309">
        <f t="shared" si="286"/>
        <v>0</v>
      </c>
      <c r="UTL249" s="309">
        <f t="shared" si="286"/>
        <v>0</v>
      </c>
      <c r="UTM249" s="309">
        <f t="shared" si="286"/>
        <v>0</v>
      </c>
      <c r="UTN249" s="309">
        <f t="shared" si="286"/>
        <v>0</v>
      </c>
      <c r="UTO249" s="309">
        <f t="shared" si="286"/>
        <v>0</v>
      </c>
      <c r="UTP249" s="309">
        <f t="shared" si="286"/>
        <v>0</v>
      </c>
      <c r="UTQ249" s="309">
        <f t="shared" si="286"/>
        <v>0</v>
      </c>
      <c r="UTR249" s="309">
        <f t="shared" si="286"/>
        <v>0</v>
      </c>
      <c r="UTS249" s="309">
        <f t="shared" si="286"/>
        <v>0</v>
      </c>
      <c r="UTT249" s="309">
        <f t="shared" si="286"/>
        <v>0</v>
      </c>
      <c r="UTU249" s="309">
        <f t="shared" si="286"/>
        <v>0</v>
      </c>
      <c r="UTV249" s="309">
        <f t="shared" si="286"/>
        <v>0</v>
      </c>
      <c r="UTW249" s="309">
        <f t="shared" si="286"/>
        <v>0</v>
      </c>
      <c r="UTX249" s="309">
        <f t="shared" si="286"/>
        <v>0</v>
      </c>
      <c r="UTY249" s="309">
        <f t="shared" si="286"/>
        <v>0</v>
      </c>
      <c r="UTZ249" s="309">
        <f t="shared" si="286"/>
        <v>0</v>
      </c>
      <c r="UUA249" s="309">
        <f t="shared" si="286"/>
        <v>0</v>
      </c>
      <c r="UUB249" s="309">
        <f t="shared" si="286"/>
        <v>0</v>
      </c>
      <c r="UUC249" s="309">
        <f t="shared" si="286"/>
        <v>0</v>
      </c>
      <c r="UUD249" s="309">
        <f t="shared" si="286"/>
        <v>0</v>
      </c>
      <c r="UUE249" s="309">
        <f t="shared" si="286"/>
        <v>0</v>
      </c>
      <c r="UUF249" s="309">
        <f t="shared" si="286"/>
        <v>0</v>
      </c>
      <c r="UUG249" s="309">
        <f t="shared" si="286"/>
        <v>0</v>
      </c>
      <c r="UUH249" s="309">
        <f t="shared" si="286"/>
        <v>0</v>
      </c>
      <c r="UUI249" s="309">
        <f t="shared" si="286"/>
        <v>0</v>
      </c>
      <c r="UUJ249" s="309">
        <f t="shared" si="286"/>
        <v>0</v>
      </c>
      <c r="UUK249" s="309">
        <f t="shared" si="286"/>
        <v>0</v>
      </c>
      <c r="UUL249" s="309">
        <f t="shared" si="286"/>
        <v>0</v>
      </c>
      <c r="UUM249" s="309">
        <f t="shared" si="286"/>
        <v>0</v>
      </c>
      <c r="UUN249" s="309">
        <f t="shared" si="286"/>
        <v>0</v>
      </c>
      <c r="UUO249" s="309">
        <f t="shared" si="286"/>
        <v>0</v>
      </c>
      <c r="UUP249" s="309">
        <f t="shared" si="286"/>
        <v>0</v>
      </c>
      <c r="UUQ249" s="309">
        <f t="shared" si="286"/>
        <v>0</v>
      </c>
      <c r="UUR249" s="309">
        <f t="shared" si="286"/>
        <v>0</v>
      </c>
      <c r="UUS249" s="309">
        <f t="shared" si="286"/>
        <v>0</v>
      </c>
      <c r="UUT249" s="309">
        <f t="shared" si="286"/>
        <v>0</v>
      </c>
      <c r="UUU249" s="309">
        <f t="shared" si="286"/>
        <v>0</v>
      </c>
      <c r="UUV249" s="309">
        <f t="shared" si="286"/>
        <v>0</v>
      </c>
      <c r="UUW249" s="309">
        <f t="shared" si="286"/>
        <v>0</v>
      </c>
      <c r="UUX249" s="309">
        <f t="shared" si="286"/>
        <v>0</v>
      </c>
      <c r="UUY249" s="309">
        <f t="shared" si="286"/>
        <v>0</v>
      </c>
      <c r="UUZ249" s="309">
        <f t="shared" ref="UUZ249:UXK249" si="287">UUZ208</f>
        <v>0</v>
      </c>
      <c r="UVA249" s="309">
        <f t="shared" si="287"/>
        <v>0</v>
      </c>
      <c r="UVB249" s="309">
        <f t="shared" si="287"/>
        <v>0</v>
      </c>
      <c r="UVC249" s="309">
        <f t="shared" si="287"/>
        <v>0</v>
      </c>
      <c r="UVD249" s="309">
        <f t="shared" si="287"/>
        <v>0</v>
      </c>
      <c r="UVE249" s="309">
        <f t="shared" si="287"/>
        <v>0</v>
      </c>
      <c r="UVF249" s="309">
        <f t="shared" si="287"/>
        <v>0</v>
      </c>
      <c r="UVG249" s="309">
        <f t="shared" si="287"/>
        <v>0</v>
      </c>
      <c r="UVH249" s="309">
        <f t="shared" si="287"/>
        <v>0</v>
      </c>
      <c r="UVI249" s="309">
        <f t="shared" si="287"/>
        <v>0</v>
      </c>
      <c r="UVJ249" s="309">
        <f t="shared" si="287"/>
        <v>0</v>
      </c>
      <c r="UVK249" s="309">
        <f t="shared" si="287"/>
        <v>0</v>
      </c>
      <c r="UVL249" s="309">
        <f t="shared" si="287"/>
        <v>0</v>
      </c>
      <c r="UVM249" s="309">
        <f t="shared" si="287"/>
        <v>0</v>
      </c>
      <c r="UVN249" s="309">
        <f t="shared" si="287"/>
        <v>0</v>
      </c>
      <c r="UVO249" s="309">
        <f t="shared" si="287"/>
        <v>0</v>
      </c>
      <c r="UVP249" s="309">
        <f t="shared" si="287"/>
        <v>0</v>
      </c>
      <c r="UVQ249" s="309">
        <f t="shared" si="287"/>
        <v>0</v>
      </c>
      <c r="UVR249" s="309">
        <f t="shared" si="287"/>
        <v>0</v>
      </c>
      <c r="UVS249" s="309">
        <f t="shared" si="287"/>
        <v>0</v>
      </c>
      <c r="UVT249" s="309">
        <f t="shared" si="287"/>
        <v>0</v>
      </c>
      <c r="UVU249" s="309">
        <f t="shared" si="287"/>
        <v>0</v>
      </c>
      <c r="UVV249" s="309">
        <f t="shared" si="287"/>
        <v>0</v>
      </c>
      <c r="UVW249" s="309">
        <f t="shared" si="287"/>
        <v>0</v>
      </c>
      <c r="UVX249" s="309">
        <f t="shared" si="287"/>
        <v>0</v>
      </c>
      <c r="UVY249" s="309">
        <f t="shared" si="287"/>
        <v>0</v>
      </c>
      <c r="UVZ249" s="309">
        <f t="shared" si="287"/>
        <v>0</v>
      </c>
      <c r="UWA249" s="309">
        <f t="shared" si="287"/>
        <v>0</v>
      </c>
      <c r="UWB249" s="309">
        <f t="shared" si="287"/>
        <v>0</v>
      </c>
      <c r="UWC249" s="309">
        <f t="shared" si="287"/>
        <v>0</v>
      </c>
      <c r="UWD249" s="309">
        <f t="shared" si="287"/>
        <v>0</v>
      </c>
      <c r="UWE249" s="309">
        <f t="shared" si="287"/>
        <v>0</v>
      </c>
      <c r="UWF249" s="309">
        <f t="shared" si="287"/>
        <v>0</v>
      </c>
      <c r="UWG249" s="309">
        <f t="shared" si="287"/>
        <v>0</v>
      </c>
      <c r="UWH249" s="309">
        <f t="shared" si="287"/>
        <v>0</v>
      </c>
      <c r="UWI249" s="309">
        <f t="shared" si="287"/>
        <v>0</v>
      </c>
      <c r="UWJ249" s="309">
        <f t="shared" si="287"/>
        <v>0</v>
      </c>
      <c r="UWK249" s="309">
        <f t="shared" si="287"/>
        <v>0</v>
      </c>
      <c r="UWL249" s="309">
        <f t="shared" si="287"/>
        <v>0</v>
      </c>
      <c r="UWM249" s="309">
        <f t="shared" si="287"/>
        <v>0</v>
      </c>
      <c r="UWN249" s="309">
        <f t="shared" si="287"/>
        <v>0</v>
      </c>
      <c r="UWO249" s="309">
        <f t="shared" si="287"/>
        <v>0</v>
      </c>
      <c r="UWP249" s="309">
        <f t="shared" si="287"/>
        <v>0</v>
      </c>
      <c r="UWQ249" s="309">
        <f t="shared" si="287"/>
        <v>0</v>
      </c>
      <c r="UWR249" s="309">
        <f t="shared" si="287"/>
        <v>0</v>
      </c>
      <c r="UWS249" s="309">
        <f t="shared" si="287"/>
        <v>0</v>
      </c>
      <c r="UWT249" s="309">
        <f t="shared" si="287"/>
        <v>0</v>
      </c>
      <c r="UWU249" s="309">
        <f t="shared" si="287"/>
        <v>0</v>
      </c>
      <c r="UWV249" s="309">
        <f t="shared" si="287"/>
        <v>0</v>
      </c>
      <c r="UWW249" s="309">
        <f t="shared" si="287"/>
        <v>0</v>
      </c>
      <c r="UWX249" s="309">
        <f t="shared" si="287"/>
        <v>0</v>
      </c>
      <c r="UWY249" s="309">
        <f t="shared" si="287"/>
        <v>0</v>
      </c>
      <c r="UWZ249" s="309">
        <f t="shared" si="287"/>
        <v>0</v>
      </c>
      <c r="UXA249" s="309">
        <f t="shared" si="287"/>
        <v>0</v>
      </c>
      <c r="UXB249" s="309">
        <f t="shared" si="287"/>
        <v>0</v>
      </c>
      <c r="UXC249" s="309">
        <f t="shared" si="287"/>
        <v>0</v>
      </c>
      <c r="UXD249" s="309">
        <f t="shared" si="287"/>
        <v>0</v>
      </c>
      <c r="UXE249" s="309">
        <f t="shared" si="287"/>
        <v>0</v>
      </c>
      <c r="UXF249" s="309">
        <f t="shared" si="287"/>
        <v>0</v>
      </c>
      <c r="UXG249" s="309">
        <f t="shared" si="287"/>
        <v>0</v>
      </c>
      <c r="UXH249" s="309">
        <f t="shared" si="287"/>
        <v>0</v>
      </c>
      <c r="UXI249" s="309">
        <f t="shared" si="287"/>
        <v>0</v>
      </c>
      <c r="UXJ249" s="309">
        <f t="shared" si="287"/>
        <v>0</v>
      </c>
      <c r="UXK249" s="309">
        <f t="shared" si="287"/>
        <v>0</v>
      </c>
      <c r="UXL249" s="309">
        <f t="shared" ref="UXL249:UZW249" si="288">UXL208</f>
        <v>0</v>
      </c>
      <c r="UXM249" s="309">
        <f t="shared" si="288"/>
        <v>0</v>
      </c>
      <c r="UXN249" s="309">
        <f t="shared" si="288"/>
        <v>0</v>
      </c>
      <c r="UXO249" s="309">
        <f t="shared" si="288"/>
        <v>0</v>
      </c>
      <c r="UXP249" s="309">
        <f t="shared" si="288"/>
        <v>0</v>
      </c>
      <c r="UXQ249" s="309">
        <f t="shared" si="288"/>
        <v>0</v>
      </c>
      <c r="UXR249" s="309">
        <f t="shared" si="288"/>
        <v>0</v>
      </c>
      <c r="UXS249" s="309">
        <f t="shared" si="288"/>
        <v>0</v>
      </c>
      <c r="UXT249" s="309">
        <f t="shared" si="288"/>
        <v>0</v>
      </c>
      <c r="UXU249" s="309">
        <f t="shared" si="288"/>
        <v>0</v>
      </c>
      <c r="UXV249" s="309">
        <f t="shared" si="288"/>
        <v>0</v>
      </c>
      <c r="UXW249" s="309">
        <f t="shared" si="288"/>
        <v>0</v>
      </c>
      <c r="UXX249" s="309">
        <f t="shared" si="288"/>
        <v>0</v>
      </c>
      <c r="UXY249" s="309">
        <f t="shared" si="288"/>
        <v>0</v>
      </c>
      <c r="UXZ249" s="309">
        <f t="shared" si="288"/>
        <v>0</v>
      </c>
      <c r="UYA249" s="309">
        <f t="shared" si="288"/>
        <v>0</v>
      </c>
      <c r="UYB249" s="309">
        <f t="shared" si="288"/>
        <v>0</v>
      </c>
      <c r="UYC249" s="309">
        <f t="shared" si="288"/>
        <v>0</v>
      </c>
      <c r="UYD249" s="309">
        <f t="shared" si="288"/>
        <v>0</v>
      </c>
      <c r="UYE249" s="309">
        <f t="shared" si="288"/>
        <v>0</v>
      </c>
      <c r="UYF249" s="309">
        <f t="shared" si="288"/>
        <v>0</v>
      </c>
      <c r="UYG249" s="309">
        <f t="shared" si="288"/>
        <v>0</v>
      </c>
      <c r="UYH249" s="309">
        <f t="shared" si="288"/>
        <v>0</v>
      </c>
      <c r="UYI249" s="309">
        <f t="shared" si="288"/>
        <v>0</v>
      </c>
      <c r="UYJ249" s="309">
        <f t="shared" si="288"/>
        <v>0</v>
      </c>
      <c r="UYK249" s="309">
        <f t="shared" si="288"/>
        <v>0</v>
      </c>
      <c r="UYL249" s="309">
        <f t="shared" si="288"/>
        <v>0</v>
      </c>
      <c r="UYM249" s="309">
        <f t="shared" si="288"/>
        <v>0</v>
      </c>
      <c r="UYN249" s="309">
        <f t="shared" si="288"/>
        <v>0</v>
      </c>
      <c r="UYO249" s="309">
        <f t="shared" si="288"/>
        <v>0</v>
      </c>
      <c r="UYP249" s="309">
        <f t="shared" si="288"/>
        <v>0</v>
      </c>
      <c r="UYQ249" s="309">
        <f t="shared" si="288"/>
        <v>0</v>
      </c>
      <c r="UYR249" s="309">
        <f t="shared" si="288"/>
        <v>0</v>
      </c>
      <c r="UYS249" s="309">
        <f t="shared" si="288"/>
        <v>0</v>
      </c>
      <c r="UYT249" s="309">
        <f t="shared" si="288"/>
        <v>0</v>
      </c>
      <c r="UYU249" s="309">
        <f t="shared" si="288"/>
        <v>0</v>
      </c>
      <c r="UYV249" s="309">
        <f t="shared" si="288"/>
        <v>0</v>
      </c>
      <c r="UYW249" s="309">
        <f t="shared" si="288"/>
        <v>0</v>
      </c>
      <c r="UYX249" s="309">
        <f t="shared" si="288"/>
        <v>0</v>
      </c>
      <c r="UYY249" s="309">
        <f t="shared" si="288"/>
        <v>0</v>
      </c>
      <c r="UYZ249" s="309">
        <f t="shared" si="288"/>
        <v>0</v>
      </c>
      <c r="UZA249" s="309">
        <f t="shared" si="288"/>
        <v>0</v>
      </c>
      <c r="UZB249" s="309">
        <f t="shared" si="288"/>
        <v>0</v>
      </c>
      <c r="UZC249" s="309">
        <f t="shared" si="288"/>
        <v>0</v>
      </c>
      <c r="UZD249" s="309">
        <f t="shared" si="288"/>
        <v>0</v>
      </c>
      <c r="UZE249" s="309">
        <f t="shared" si="288"/>
        <v>0</v>
      </c>
      <c r="UZF249" s="309">
        <f t="shared" si="288"/>
        <v>0</v>
      </c>
      <c r="UZG249" s="309">
        <f t="shared" si="288"/>
        <v>0</v>
      </c>
      <c r="UZH249" s="309">
        <f t="shared" si="288"/>
        <v>0</v>
      </c>
      <c r="UZI249" s="309">
        <f t="shared" si="288"/>
        <v>0</v>
      </c>
      <c r="UZJ249" s="309">
        <f t="shared" si="288"/>
        <v>0</v>
      </c>
      <c r="UZK249" s="309">
        <f t="shared" si="288"/>
        <v>0</v>
      </c>
      <c r="UZL249" s="309">
        <f t="shared" si="288"/>
        <v>0</v>
      </c>
      <c r="UZM249" s="309">
        <f t="shared" si="288"/>
        <v>0</v>
      </c>
      <c r="UZN249" s="309">
        <f t="shared" si="288"/>
        <v>0</v>
      </c>
      <c r="UZO249" s="309">
        <f t="shared" si="288"/>
        <v>0</v>
      </c>
      <c r="UZP249" s="309">
        <f t="shared" si="288"/>
        <v>0</v>
      </c>
      <c r="UZQ249" s="309">
        <f t="shared" si="288"/>
        <v>0</v>
      </c>
      <c r="UZR249" s="309">
        <f t="shared" si="288"/>
        <v>0</v>
      </c>
      <c r="UZS249" s="309">
        <f t="shared" si="288"/>
        <v>0</v>
      </c>
      <c r="UZT249" s="309">
        <f t="shared" si="288"/>
        <v>0</v>
      </c>
      <c r="UZU249" s="309">
        <f t="shared" si="288"/>
        <v>0</v>
      </c>
      <c r="UZV249" s="309">
        <f t="shared" si="288"/>
        <v>0</v>
      </c>
      <c r="UZW249" s="309">
        <f t="shared" si="288"/>
        <v>0</v>
      </c>
      <c r="UZX249" s="309">
        <f t="shared" ref="UZX249:VCI249" si="289">UZX208</f>
        <v>0</v>
      </c>
      <c r="UZY249" s="309">
        <f t="shared" si="289"/>
        <v>0</v>
      </c>
      <c r="UZZ249" s="309">
        <f t="shared" si="289"/>
        <v>0</v>
      </c>
      <c r="VAA249" s="309">
        <f t="shared" si="289"/>
        <v>0</v>
      </c>
      <c r="VAB249" s="309">
        <f t="shared" si="289"/>
        <v>0</v>
      </c>
      <c r="VAC249" s="309">
        <f t="shared" si="289"/>
        <v>0</v>
      </c>
      <c r="VAD249" s="309">
        <f t="shared" si="289"/>
        <v>0</v>
      </c>
      <c r="VAE249" s="309">
        <f t="shared" si="289"/>
        <v>0</v>
      </c>
      <c r="VAF249" s="309">
        <f t="shared" si="289"/>
        <v>0</v>
      </c>
      <c r="VAG249" s="309">
        <f t="shared" si="289"/>
        <v>0</v>
      </c>
      <c r="VAH249" s="309">
        <f t="shared" si="289"/>
        <v>0</v>
      </c>
      <c r="VAI249" s="309">
        <f t="shared" si="289"/>
        <v>0</v>
      </c>
      <c r="VAJ249" s="309">
        <f t="shared" si="289"/>
        <v>0</v>
      </c>
      <c r="VAK249" s="309">
        <f t="shared" si="289"/>
        <v>0</v>
      </c>
      <c r="VAL249" s="309">
        <f t="shared" si="289"/>
        <v>0</v>
      </c>
      <c r="VAM249" s="309">
        <f t="shared" si="289"/>
        <v>0</v>
      </c>
      <c r="VAN249" s="309">
        <f t="shared" si="289"/>
        <v>0</v>
      </c>
      <c r="VAO249" s="309">
        <f t="shared" si="289"/>
        <v>0</v>
      </c>
      <c r="VAP249" s="309">
        <f t="shared" si="289"/>
        <v>0</v>
      </c>
      <c r="VAQ249" s="309">
        <f t="shared" si="289"/>
        <v>0</v>
      </c>
      <c r="VAR249" s="309">
        <f t="shared" si="289"/>
        <v>0</v>
      </c>
      <c r="VAS249" s="309">
        <f t="shared" si="289"/>
        <v>0</v>
      </c>
      <c r="VAT249" s="309">
        <f t="shared" si="289"/>
        <v>0</v>
      </c>
      <c r="VAU249" s="309">
        <f t="shared" si="289"/>
        <v>0</v>
      </c>
      <c r="VAV249" s="309">
        <f t="shared" si="289"/>
        <v>0</v>
      </c>
      <c r="VAW249" s="309">
        <f t="shared" si="289"/>
        <v>0</v>
      </c>
      <c r="VAX249" s="309">
        <f t="shared" si="289"/>
        <v>0</v>
      </c>
      <c r="VAY249" s="309">
        <f t="shared" si="289"/>
        <v>0</v>
      </c>
      <c r="VAZ249" s="309">
        <f t="shared" si="289"/>
        <v>0</v>
      </c>
      <c r="VBA249" s="309">
        <f t="shared" si="289"/>
        <v>0</v>
      </c>
      <c r="VBB249" s="309">
        <f t="shared" si="289"/>
        <v>0</v>
      </c>
      <c r="VBC249" s="309">
        <f t="shared" si="289"/>
        <v>0</v>
      </c>
      <c r="VBD249" s="309">
        <f t="shared" si="289"/>
        <v>0</v>
      </c>
      <c r="VBE249" s="309">
        <f t="shared" si="289"/>
        <v>0</v>
      </c>
      <c r="VBF249" s="309">
        <f t="shared" si="289"/>
        <v>0</v>
      </c>
      <c r="VBG249" s="309">
        <f t="shared" si="289"/>
        <v>0</v>
      </c>
      <c r="VBH249" s="309">
        <f t="shared" si="289"/>
        <v>0</v>
      </c>
      <c r="VBI249" s="309">
        <f t="shared" si="289"/>
        <v>0</v>
      </c>
      <c r="VBJ249" s="309">
        <f t="shared" si="289"/>
        <v>0</v>
      </c>
      <c r="VBK249" s="309">
        <f t="shared" si="289"/>
        <v>0</v>
      </c>
      <c r="VBL249" s="309">
        <f t="shared" si="289"/>
        <v>0</v>
      </c>
      <c r="VBM249" s="309">
        <f t="shared" si="289"/>
        <v>0</v>
      </c>
      <c r="VBN249" s="309">
        <f t="shared" si="289"/>
        <v>0</v>
      </c>
      <c r="VBO249" s="309">
        <f t="shared" si="289"/>
        <v>0</v>
      </c>
      <c r="VBP249" s="309">
        <f t="shared" si="289"/>
        <v>0</v>
      </c>
      <c r="VBQ249" s="309">
        <f t="shared" si="289"/>
        <v>0</v>
      </c>
      <c r="VBR249" s="309">
        <f t="shared" si="289"/>
        <v>0</v>
      </c>
      <c r="VBS249" s="309">
        <f t="shared" si="289"/>
        <v>0</v>
      </c>
      <c r="VBT249" s="309">
        <f t="shared" si="289"/>
        <v>0</v>
      </c>
      <c r="VBU249" s="309">
        <f t="shared" si="289"/>
        <v>0</v>
      </c>
      <c r="VBV249" s="309">
        <f t="shared" si="289"/>
        <v>0</v>
      </c>
      <c r="VBW249" s="309">
        <f t="shared" si="289"/>
        <v>0</v>
      </c>
      <c r="VBX249" s="309">
        <f t="shared" si="289"/>
        <v>0</v>
      </c>
      <c r="VBY249" s="309">
        <f t="shared" si="289"/>
        <v>0</v>
      </c>
      <c r="VBZ249" s="309">
        <f t="shared" si="289"/>
        <v>0</v>
      </c>
      <c r="VCA249" s="309">
        <f t="shared" si="289"/>
        <v>0</v>
      </c>
      <c r="VCB249" s="309">
        <f t="shared" si="289"/>
        <v>0</v>
      </c>
      <c r="VCC249" s="309">
        <f t="shared" si="289"/>
        <v>0</v>
      </c>
      <c r="VCD249" s="309">
        <f t="shared" si="289"/>
        <v>0</v>
      </c>
      <c r="VCE249" s="309">
        <f t="shared" si="289"/>
        <v>0</v>
      </c>
      <c r="VCF249" s="309">
        <f t="shared" si="289"/>
        <v>0</v>
      </c>
      <c r="VCG249" s="309">
        <f t="shared" si="289"/>
        <v>0</v>
      </c>
      <c r="VCH249" s="309">
        <f t="shared" si="289"/>
        <v>0</v>
      </c>
      <c r="VCI249" s="309">
        <f t="shared" si="289"/>
        <v>0</v>
      </c>
      <c r="VCJ249" s="309">
        <f t="shared" ref="VCJ249:VEU249" si="290">VCJ208</f>
        <v>0</v>
      </c>
      <c r="VCK249" s="309">
        <f t="shared" si="290"/>
        <v>0</v>
      </c>
      <c r="VCL249" s="309">
        <f t="shared" si="290"/>
        <v>0</v>
      </c>
      <c r="VCM249" s="309">
        <f t="shared" si="290"/>
        <v>0</v>
      </c>
      <c r="VCN249" s="309">
        <f t="shared" si="290"/>
        <v>0</v>
      </c>
      <c r="VCO249" s="309">
        <f t="shared" si="290"/>
        <v>0</v>
      </c>
      <c r="VCP249" s="309">
        <f t="shared" si="290"/>
        <v>0</v>
      </c>
      <c r="VCQ249" s="309">
        <f t="shared" si="290"/>
        <v>0</v>
      </c>
      <c r="VCR249" s="309">
        <f t="shared" si="290"/>
        <v>0</v>
      </c>
      <c r="VCS249" s="309">
        <f t="shared" si="290"/>
        <v>0</v>
      </c>
      <c r="VCT249" s="309">
        <f t="shared" si="290"/>
        <v>0</v>
      </c>
      <c r="VCU249" s="309">
        <f t="shared" si="290"/>
        <v>0</v>
      </c>
      <c r="VCV249" s="309">
        <f t="shared" si="290"/>
        <v>0</v>
      </c>
      <c r="VCW249" s="309">
        <f t="shared" si="290"/>
        <v>0</v>
      </c>
      <c r="VCX249" s="309">
        <f t="shared" si="290"/>
        <v>0</v>
      </c>
      <c r="VCY249" s="309">
        <f t="shared" si="290"/>
        <v>0</v>
      </c>
      <c r="VCZ249" s="309">
        <f t="shared" si="290"/>
        <v>0</v>
      </c>
      <c r="VDA249" s="309">
        <f t="shared" si="290"/>
        <v>0</v>
      </c>
      <c r="VDB249" s="309">
        <f t="shared" si="290"/>
        <v>0</v>
      </c>
      <c r="VDC249" s="309">
        <f t="shared" si="290"/>
        <v>0</v>
      </c>
      <c r="VDD249" s="309">
        <f t="shared" si="290"/>
        <v>0</v>
      </c>
      <c r="VDE249" s="309">
        <f t="shared" si="290"/>
        <v>0</v>
      </c>
      <c r="VDF249" s="309">
        <f t="shared" si="290"/>
        <v>0</v>
      </c>
      <c r="VDG249" s="309">
        <f t="shared" si="290"/>
        <v>0</v>
      </c>
      <c r="VDH249" s="309">
        <f t="shared" si="290"/>
        <v>0</v>
      </c>
      <c r="VDI249" s="309">
        <f t="shared" si="290"/>
        <v>0</v>
      </c>
      <c r="VDJ249" s="309">
        <f t="shared" si="290"/>
        <v>0</v>
      </c>
      <c r="VDK249" s="309">
        <f t="shared" si="290"/>
        <v>0</v>
      </c>
      <c r="VDL249" s="309">
        <f t="shared" si="290"/>
        <v>0</v>
      </c>
      <c r="VDM249" s="309">
        <f t="shared" si="290"/>
        <v>0</v>
      </c>
      <c r="VDN249" s="309">
        <f t="shared" si="290"/>
        <v>0</v>
      </c>
      <c r="VDO249" s="309">
        <f t="shared" si="290"/>
        <v>0</v>
      </c>
      <c r="VDP249" s="309">
        <f t="shared" si="290"/>
        <v>0</v>
      </c>
      <c r="VDQ249" s="309">
        <f t="shared" si="290"/>
        <v>0</v>
      </c>
      <c r="VDR249" s="309">
        <f t="shared" si="290"/>
        <v>0</v>
      </c>
      <c r="VDS249" s="309">
        <f t="shared" si="290"/>
        <v>0</v>
      </c>
      <c r="VDT249" s="309">
        <f t="shared" si="290"/>
        <v>0</v>
      </c>
      <c r="VDU249" s="309">
        <f t="shared" si="290"/>
        <v>0</v>
      </c>
      <c r="VDV249" s="309">
        <f t="shared" si="290"/>
        <v>0</v>
      </c>
      <c r="VDW249" s="309">
        <f t="shared" si="290"/>
        <v>0</v>
      </c>
      <c r="VDX249" s="309">
        <f t="shared" si="290"/>
        <v>0</v>
      </c>
      <c r="VDY249" s="309">
        <f t="shared" si="290"/>
        <v>0</v>
      </c>
      <c r="VDZ249" s="309">
        <f t="shared" si="290"/>
        <v>0</v>
      </c>
      <c r="VEA249" s="309">
        <f t="shared" si="290"/>
        <v>0</v>
      </c>
      <c r="VEB249" s="309">
        <f t="shared" si="290"/>
        <v>0</v>
      </c>
      <c r="VEC249" s="309">
        <f t="shared" si="290"/>
        <v>0</v>
      </c>
      <c r="VED249" s="309">
        <f t="shared" si="290"/>
        <v>0</v>
      </c>
      <c r="VEE249" s="309">
        <f t="shared" si="290"/>
        <v>0</v>
      </c>
      <c r="VEF249" s="309">
        <f t="shared" si="290"/>
        <v>0</v>
      </c>
      <c r="VEG249" s="309">
        <f t="shared" si="290"/>
        <v>0</v>
      </c>
      <c r="VEH249" s="309">
        <f t="shared" si="290"/>
        <v>0</v>
      </c>
      <c r="VEI249" s="309">
        <f t="shared" si="290"/>
        <v>0</v>
      </c>
      <c r="VEJ249" s="309">
        <f t="shared" si="290"/>
        <v>0</v>
      </c>
      <c r="VEK249" s="309">
        <f t="shared" si="290"/>
        <v>0</v>
      </c>
      <c r="VEL249" s="309">
        <f t="shared" si="290"/>
        <v>0</v>
      </c>
      <c r="VEM249" s="309">
        <f t="shared" si="290"/>
        <v>0</v>
      </c>
      <c r="VEN249" s="309">
        <f t="shared" si="290"/>
        <v>0</v>
      </c>
      <c r="VEO249" s="309">
        <f t="shared" si="290"/>
        <v>0</v>
      </c>
      <c r="VEP249" s="309">
        <f t="shared" si="290"/>
        <v>0</v>
      </c>
      <c r="VEQ249" s="309">
        <f t="shared" si="290"/>
        <v>0</v>
      </c>
      <c r="VER249" s="309">
        <f t="shared" si="290"/>
        <v>0</v>
      </c>
      <c r="VES249" s="309">
        <f t="shared" si="290"/>
        <v>0</v>
      </c>
      <c r="VET249" s="309">
        <f t="shared" si="290"/>
        <v>0</v>
      </c>
      <c r="VEU249" s="309">
        <f t="shared" si="290"/>
        <v>0</v>
      </c>
      <c r="VEV249" s="309">
        <f t="shared" ref="VEV249:VHG249" si="291">VEV208</f>
        <v>0</v>
      </c>
      <c r="VEW249" s="309">
        <f t="shared" si="291"/>
        <v>0</v>
      </c>
      <c r="VEX249" s="309">
        <f t="shared" si="291"/>
        <v>0</v>
      </c>
      <c r="VEY249" s="309">
        <f t="shared" si="291"/>
        <v>0</v>
      </c>
      <c r="VEZ249" s="309">
        <f t="shared" si="291"/>
        <v>0</v>
      </c>
      <c r="VFA249" s="309">
        <f t="shared" si="291"/>
        <v>0</v>
      </c>
      <c r="VFB249" s="309">
        <f t="shared" si="291"/>
        <v>0</v>
      </c>
      <c r="VFC249" s="309">
        <f t="shared" si="291"/>
        <v>0</v>
      </c>
      <c r="VFD249" s="309">
        <f t="shared" si="291"/>
        <v>0</v>
      </c>
      <c r="VFE249" s="309">
        <f t="shared" si="291"/>
        <v>0</v>
      </c>
      <c r="VFF249" s="309">
        <f t="shared" si="291"/>
        <v>0</v>
      </c>
      <c r="VFG249" s="309">
        <f t="shared" si="291"/>
        <v>0</v>
      </c>
      <c r="VFH249" s="309">
        <f t="shared" si="291"/>
        <v>0</v>
      </c>
      <c r="VFI249" s="309">
        <f t="shared" si="291"/>
        <v>0</v>
      </c>
      <c r="VFJ249" s="309">
        <f t="shared" si="291"/>
        <v>0</v>
      </c>
      <c r="VFK249" s="309">
        <f t="shared" si="291"/>
        <v>0</v>
      </c>
      <c r="VFL249" s="309">
        <f t="shared" si="291"/>
        <v>0</v>
      </c>
      <c r="VFM249" s="309">
        <f t="shared" si="291"/>
        <v>0</v>
      </c>
      <c r="VFN249" s="309">
        <f t="shared" si="291"/>
        <v>0</v>
      </c>
      <c r="VFO249" s="309">
        <f t="shared" si="291"/>
        <v>0</v>
      </c>
      <c r="VFP249" s="309">
        <f t="shared" si="291"/>
        <v>0</v>
      </c>
      <c r="VFQ249" s="309">
        <f t="shared" si="291"/>
        <v>0</v>
      </c>
      <c r="VFR249" s="309">
        <f t="shared" si="291"/>
        <v>0</v>
      </c>
      <c r="VFS249" s="309">
        <f t="shared" si="291"/>
        <v>0</v>
      </c>
      <c r="VFT249" s="309">
        <f t="shared" si="291"/>
        <v>0</v>
      </c>
      <c r="VFU249" s="309">
        <f t="shared" si="291"/>
        <v>0</v>
      </c>
      <c r="VFV249" s="309">
        <f t="shared" si="291"/>
        <v>0</v>
      </c>
      <c r="VFW249" s="309">
        <f t="shared" si="291"/>
        <v>0</v>
      </c>
      <c r="VFX249" s="309">
        <f t="shared" si="291"/>
        <v>0</v>
      </c>
      <c r="VFY249" s="309">
        <f t="shared" si="291"/>
        <v>0</v>
      </c>
      <c r="VFZ249" s="309">
        <f t="shared" si="291"/>
        <v>0</v>
      </c>
      <c r="VGA249" s="309">
        <f t="shared" si="291"/>
        <v>0</v>
      </c>
      <c r="VGB249" s="309">
        <f t="shared" si="291"/>
        <v>0</v>
      </c>
      <c r="VGC249" s="309">
        <f t="shared" si="291"/>
        <v>0</v>
      </c>
      <c r="VGD249" s="309">
        <f t="shared" si="291"/>
        <v>0</v>
      </c>
      <c r="VGE249" s="309">
        <f t="shared" si="291"/>
        <v>0</v>
      </c>
      <c r="VGF249" s="309">
        <f t="shared" si="291"/>
        <v>0</v>
      </c>
      <c r="VGG249" s="309">
        <f t="shared" si="291"/>
        <v>0</v>
      </c>
      <c r="VGH249" s="309">
        <f t="shared" si="291"/>
        <v>0</v>
      </c>
      <c r="VGI249" s="309">
        <f t="shared" si="291"/>
        <v>0</v>
      </c>
      <c r="VGJ249" s="309">
        <f t="shared" si="291"/>
        <v>0</v>
      </c>
      <c r="VGK249" s="309">
        <f t="shared" si="291"/>
        <v>0</v>
      </c>
      <c r="VGL249" s="309">
        <f t="shared" si="291"/>
        <v>0</v>
      </c>
      <c r="VGM249" s="309">
        <f t="shared" si="291"/>
        <v>0</v>
      </c>
      <c r="VGN249" s="309">
        <f t="shared" si="291"/>
        <v>0</v>
      </c>
      <c r="VGO249" s="309">
        <f t="shared" si="291"/>
        <v>0</v>
      </c>
      <c r="VGP249" s="309">
        <f t="shared" si="291"/>
        <v>0</v>
      </c>
      <c r="VGQ249" s="309">
        <f t="shared" si="291"/>
        <v>0</v>
      </c>
      <c r="VGR249" s="309">
        <f t="shared" si="291"/>
        <v>0</v>
      </c>
      <c r="VGS249" s="309">
        <f t="shared" si="291"/>
        <v>0</v>
      </c>
      <c r="VGT249" s="309">
        <f t="shared" si="291"/>
        <v>0</v>
      </c>
      <c r="VGU249" s="309">
        <f t="shared" si="291"/>
        <v>0</v>
      </c>
      <c r="VGV249" s="309">
        <f t="shared" si="291"/>
        <v>0</v>
      </c>
      <c r="VGW249" s="309">
        <f t="shared" si="291"/>
        <v>0</v>
      </c>
      <c r="VGX249" s="309">
        <f t="shared" si="291"/>
        <v>0</v>
      </c>
      <c r="VGY249" s="309">
        <f t="shared" si="291"/>
        <v>0</v>
      </c>
      <c r="VGZ249" s="309">
        <f t="shared" si="291"/>
        <v>0</v>
      </c>
      <c r="VHA249" s="309">
        <f t="shared" si="291"/>
        <v>0</v>
      </c>
      <c r="VHB249" s="309">
        <f t="shared" si="291"/>
        <v>0</v>
      </c>
      <c r="VHC249" s="309">
        <f t="shared" si="291"/>
        <v>0</v>
      </c>
      <c r="VHD249" s="309">
        <f t="shared" si="291"/>
        <v>0</v>
      </c>
      <c r="VHE249" s="309">
        <f t="shared" si="291"/>
        <v>0</v>
      </c>
      <c r="VHF249" s="309">
        <f t="shared" si="291"/>
        <v>0</v>
      </c>
      <c r="VHG249" s="309">
        <f t="shared" si="291"/>
        <v>0</v>
      </c>
      <c r="VHH249" s="309">
        <f t="shared" ref="VHH249:VJS249" si="292">VHH208</f>
        <v>0</v>
      </c>
      <c r="VHI249" s="309">
        <f t="shared" si="292"/>
        <v>0</v>
      </c>
      <c r="VHJ249" s="309">
        <f t="shared" si="292"/>
        <v>0</v>
      </c>
      <c r="VHK249" s="309">
        <f t="shared" si="292"/>
        <v>0</v>
      </c>
      <c r="VHL249" s="309">
        <f t="shared" si="292"/>
        <v>0</v>
      </c>
      <c r="VHM249" s="309">
        <f t="shared" si="292"/>
        <v>0</v>
      </c>
      <c r="VHN249" s="309">
        <f t="shared" si="292"/>
        <v>0</v>
      </c>
      <c r="VHO249" s="309">
        <f t="shared" si="292"/>
        <v>0</v>
      </c>
      <c r="VHP249" s="309">
        <f t="shared" si="292"/>
        <v>0</v>
      </c>
      <c r="VHQ249" s="309">
        <f t="shared" si="292"/>
        <v>0</v>
      </c>
      <c r="VHR249" s="309">
        <f t="shared" si="292"/>
        <v>0</v>
      </c>
      <c r="VHS249" s="309">
        <f t="shared" si="292"/>
        <v>0</v>
      </c>
      <c r="VHT249" s="309">
        <f t="shared" si="292"/>
        <v>0</v>
      </c>
      <c r="VHU249" s="309">
        <f t="shared" si="292"/>
        <v>0</v>
      </c>
      <c r="VHV249" s="309">
        <f t="shared" si="292"/>
        <v>0</v>
      </c>
      <c r="VHW249" s="309">
        <f t="shared" si="292"/>
        <v>0</v>
      </c>
      <c r="VHX249" s="309">
        <f t="shared" si="292"/>
        <v>0</v>
      </c>
      <c r="VHY249" s="309">
        <f t="shared" si="292"/>
        <v>0</v>
      </c>
      <c r="VHZ249" s="309">
        <f t="shared" si="292"/>
        <v>0</v>
      </c>
      <c r="VIA249" s="309">
        <f t="shared" si="292"/>
        <v>0</v>
      </c>
      <c r="VIB249" s="309">
        <f t="shared" si="292"/>
        <v>0</v>
      </c>
      <c r="VIC249" s="309">
        <f t="shared" si="292"/>
        <v>0</v>
      </c>
      <c r="VID249" s="309">
        <f t="shared" si="292"/>
        <v>0</v>
      </c>
      <c r="VIE249" s="309">
        <f t="shared" si="292"/>
        <v>0</v>
      </c>
      <c r="VIF249" s="309">
        <f t="shared" si="292"/>
        <v>0</v>
      </c>
      <c r="VIG249" s="309">
        <f t="shared" si="292"/>
        <v>0</v>
      </c>
      <c r="VIH249" s="309">
        <f t="shared" si="292"/>
        <v>0</v>
      </c>
      <c r="VII249" s="309">
        <f t="shared" si="292"/>
        <v>0</v>
      </c>
      <c r="VIJ249" s="309">
        <f t="shared" si="292"/>
        <v>0</v>
      </c>
      <c r="VIK249" s="309">
        <f t="shared" si="292"/>
        <v>0</v>
      </c>
      <c r="VIL249" s="309">
        <f t="shared" si="292"/>
        <v>0</v>
      </c>
      <c r="VIM249" s="309">
        <f t="shared" si="292"/>
        <v>0</v>
      </c>
      <c r="VIN249" s="309">
        <f t="shared" si="292"/>
        <v>0</v>
      </c>
      <c r="VIO249" s="309">
        <f t="shared" si="292"/>
        <v>0</v>
      </c>
      <c r="VIP249" s="309">
        <f t="shared" si="292"/>
        <v>0</v>
      </c>
      <c r="VIQ249" s="309">
        <f t="shared" si="292"/>
        <v>0</v>
      </c>
      <c r="VIR249" s="309">
        <f t="shared" si="292"/>
        <v>0</v>
      </c>
      <c r="VIS249" s="309">
        <f t="shared" si="292"/>
        <v>0</v>
      </c>
      <c r="VIT249" s="309">
        <f t="shared" si="292"/>
        <v>0</v>
      </c>
      <c r="VIU249" s="309">
        <f t="shared" si="292"/>
        <v>0</v>
      </c>
      <c r="VIV249" s="309">
        <f t="shared" si="292"/>
        <v>0</v>
      </c>
      <c r="VIW249" s="309">
        <f t="shared" si="292"/>
        <v>0</v>
      </c>
      <c r="VIX249" s="309">
        <f t="shared" si="292"/>
        <v>0</v>
      </c>
      <c r="VIY249" s="309">
        <f t="shared" si="292"/>
        <v>0</v>
      </c>
      <c r="VIZ249" s="309">
        <f t="shared" si="292"/>
        <v>0</v>
      </c>
      <c r="VJA249" s="309">
        <f t="shared" si="292"/>
        <v>0</v>
      </c>
      <c r="VJB249" s="309">
        <f t="shared" si="292"/>
        <v>0</v>
      </c>
      <c r="VJC249" s="309">
        <f t="shared" si="292"/>
        <v>0</v>
      </c>
      <c r="VJD249" s="309">
        <f t="shared" si="292"/>
        <v>0</v>
      </c>
      <c r="VJE249" s="309">
        <f t="shared" si="292"/>
        <v>0</v>
      </c>
      <c r="VJF249" s="309">
        <f t="shared" si="292"/>
        <v>0</v>
      </c>
      <c r="VJG249" s="309">
        <f t="shared" si="292"/>
        <v>0</v>
      </c>
      <c r="VJH249" s="309">
        <f t="shared" si="292"/>
        <v>0</v>
      </c>
      <c r="VJI249" s="309">
        <f t="shared" si="292"/>
        <v>0</v>
      </c>
      <c r="VJJ249" s="309">
        <f t="shared" si="292"/>
        <v>0</v>
      </c>
      <c r="VJK249" s="309">
        <f t="shared" si="292"/>
        <v>0</v>
      </c>
      <c r="VJL249" s="309">
        <f t="shared" si="292"/>
        <v>0</v>
      </c>
      <c r="VJM249" s="309">
        <f t="shared" si="292"/>
        <v>0</v>
      </c>
      <c r="VJN249" s="309">
        <f t="shared" si="292"/>
        <v>0</v>
      </c>
      <c r="VJO249" s="309">
        <f t="shared" si="292"/>
        <v>0</v>
      </c>
      <c r="VJP249" s="309">
        <f t="shared" si="292"/>
        <v>0</v>
      </c>
      <c r="VJQ249" s="309">
        <f t="shared" si="292"/>
        <v>0</v>
      </c>
      <c r="VJR249" s="309">
        <f t="shared" si="292"/>
        <v>0</v>
      </c>
      <c r="VJS249" s="309">
        <f t="shared" si="292"/>
        <v>0</v>
      </c>
      <c r="VJT249" s="309">
        <f t="shared" ref="VJT249:VME249" si="293">VJT208</f>
        <v>0</v>
      </c>
      <c r="VJU249" s="309">
        <f t="shared" si="293"/>
        <v>0</v>
      </c>
      <c r="VJV249" s="309">
        <f t="shared" si="293"/>
        <v>0</v>
      </c>
      <c r="VJW249" s="309">
        <f t="shared" si="293"/>
        <v>0</v>
      </c>
      <c r="VJX249" s="309">
        <f t="shared" si="293"/>
        <v>0</v>
      </c>
      <c r="VJY249" s="309">
        <f t="shared" si="293"/>
        <v>0</v>
      </c>
      <c r="VJZ249" s="309">
        <f t="shared" si="293"/>
        <v>0</v>
      </c>
      <c r="VKA249" s="309">
        <f t="shared" si="293"/>
        <v>0</v>
      </c>
      <c r="VKB249" s="309">
        <f t="shared" si="293"/>
        <v>0</v>
      </c>
      <c r="VKC249" s="309">
        <f t="shared" si="293"/>
        <v>0</v>
      </c>
      <c r="VKD249" s="309">
        <f t="shared" si="293"/>
        <v>0</v>
      </c>
      <c r="VKE249" s="309">
        <f t="shared" si="293"/>
        <v>0</v>
      </c>
      <c r="VKF249" s="309">
        <f t="shared" si="293"/>
        <v>0</v>
      </c>
      <c r="VKG249" s="309">
        <f t="shared" si="293"/>
        <v>0</v>
      </c>
      <c r="VKH249" s="309">
        <f t="shared" si="293"/>
        <v>0</v>
      </c>
      <c r="VKI249" s="309">
        <f t="shared" si="293"/>
        <v>0</v>
      </c>
      <c r="VKJ249" s="309">
        <f t="shared" si="293"/>
        <v>0</v>
      </c>
      <c r="VKK249" s="309">
        <f t="shared" si="293"/>
        <v>0</v>
      </c>
      <c r="VKL249" s="309">
        <f t="shared" si="293"/>
        <v>0</v>
      </c>
      <c r="VKM249" s="309">
        <f t="shared" si="293"/>
        <v>0</v>
      </c>
      <c r="VKN249" s="309">
        <f t="shared" si="293"/>
        <v>0</v>
      </c>
      <c r="VKO249" s="309">
        <f t="shared" si="293"/>
        <v>0</v>
      </c>
      <c r="VKP249" s="309">
        <f t="shared" si="293"/>
        <v>0</v>
      </c>
      <c r="VKQ249" s="309">
        <f t="shared" si="293"/>
        <v>0</v>
      </c>
      <c r="VKR249" s="309">
        <f t="shared" si="293"/>
        <v>0</v>
      </c>
      <c r="VKS249" s="309">
        <f t="shared" si="293"/>
        <v>0</v>
      </c>
      <c r="VKT249" s="309">
        <f t="shared" si="293"/>
        <v>0</v>
      </c>
      <c r="VKU249" s="309">
        <f t="shared" si="293"/>
        <v>0</v>
      </c>
      <c r="VKV249" s="309">
        <f t="shared" si="293"/>
        <v>0</v>
      </c>
      <c r="VKW249" s="309">
        <f t="shared" si="293"/>
        <v>0</v>
      </c>
      <c r="VKX249" s="309">
        <f t="shared" si="293"/>
        <v>0</v>
      </c>
      <c r="VKY249" s="309">
        <f t="shared" si="293"/>
        <v>0</v>
      </c>
      <c r="VKZ249" s="309">
        <f t="shared" si="293"/>
        <v>0</v>
      </c>
      <c r="VLA249" s="309">
        <f t="shared" si="293"/>
        <v>0</v>
      </c>
      <c r="VLB249" s="309">
        <f t="shared" si="293"/>
        <v>0</v>
      </c>
      <c r="VLC249" s="309">
        <f t="shared" si="293"/>
        <v>0</v>
      </c>
      <c r="VLD249" s="309">
        <f t="shared" si="293"/>
        <v>0</v>
      </c>
      <c r="VLE249" s="309">
        <f t="shared" si="293"/>
        <v>0</v>
      </c>
      <c r="VLF249" s="309">
        <f t="shared" si="293"/>
        <v>0</v>
      </c>
      <c r="VLG249" s="309">
        <f t="shared" si="293"/>
        <v>0</v>
      </c>
      <c r="VLH249" s="309">
        <f t="shared" si="293"/>
        <v>0</v>
      </c>
      <c r="VLI249" s="309">
        <f t="shared" si="293"/>
        <v>0</v>
      </c>
      <c r="VLJ249" s="309">
        <f t="shared" si="293"/>
        <v>0</v>
      </c>
      <c r="VLK249" s="309">
        <f t="shared" si="293"/>
        <v>0</v>
      </c>
      <c r="VLL249" s="309">
        <f t="shared" si="293"/>
        <v>0</v>
      </c>
      <c r="VLM249" s="309">
        <f t="shared" si="293"/>
        <v>0</v>
      </c>
      <c r="VLN249" s="309">
        <f t="shared" si="293"/>
        <v>0</v>
      </c>
      <c r="VLO249" s="309">
        <f t="shared" si="293"/>
        <v>0</v>
      </c>
      <c r="VLP249" s="309">
        <f t="shared" si="293"/>
        <v>0</v>
      </c>
      <c r="VLQ249" s="309">
        <f t="shared" si="293"/>
        <v>0</v>
      </c>
      <c r="VLR249" s="309">
        <f t="shared" si="293"/>
        <v>0</v>
      </c>
      <c r="VLS249" s="309">
        <f t="shared" si="293"/>
        <v>0</v>
      </c>
      <c r="VLT249" s="309">
        <f t="shared" si="293"/>
        <v>0</v>
      </c>
      <c r="VLU249" s="309">
        <f t="shared" si="293"/>
        <v>0</v>
      </c>
      <c r="VLV249" s="309">
        <f t="shared" si="293"/>
        <v>0</v>
      </c>
      <c r="VLW249" s="309">
        <f t="shared" si="293"/>
        <v>0</v>
      </c>
      <c r="VLX249" s="309">
        <f t="shared" si="293"/>
        <v>0</v>
      </c>
      <c r="VLY249" s="309">
        <f t="shared" si="293"/>
        <v>0</v>
      </c>
      <c r="VLZ249" s="309">
        <f t="shared" si="293"/>
        <v>0</v>
      </c>
      <c r="VMA249" s="309">
        <f t="shared" si="293"/>
        <v>0</v>
      </c>
      <c r="VMB249" s="309">
        <f t="shared" si="293"/>
        <v>0</v>
      </c>
      <c r="VMC249" s="309">
        <f t="shared" si="293"/>
        <v>0</v>
      </c>
      <c r="VMD249" s="309">
        <f t="shared" si="293"/>
        <v>0</v>
      </c>
      <c r="VME249" s="309">
        <f t="shared" si="293"/>
        <v>0</v>
      </c>
      <c r="VMF249" s="309">
        <f t="shared" ref="VMF249:VOQ249" si="294">VMF208</f>
        <v>0</v>
      </c>
      <c r="VMG249" s="309">
        <f t="shared" si="294"/>
        <v>0</v>
      </c>
      <c r="VMH249" s="309">
        <f t="shared" si="294"/>
        <v>0</v>
      </c>
      <c r="VMI249" s="309">
        <f t="shared" si="294"/>
        <v>0</v>
      </c>
      <c r="VMJ249" s="309">
        <f t="shared" si="294"/>
        <v>0</v>
      </c>
      <c r="VMK249" s="309">
        <f t="shared" si="294"/>
        <v>0</v>
      </c>
      <c r="VML249" s="309">
        <f t="shared" si="294"/>
        <v>0</v>
      </c>
      <c r="VMM249" s="309">
        <f t="shared" si="294"/>
        <v>0</v>
      </c>
      <c r="VMN249" s="309">
        <f t="shared" si="294"/>
        <v>0</v>
      </c>
      <c r="VMO249" s="309">
        <f t="shared" si="294"/>
        <v>0</v>
      </c>
      <c r="VMP249" s="309">
        <f t="shared" si="294"/>
        <v>0</v>
      </c>
      <c r="VMQ249" s="309">
        <f t="shared" si="294"/>
        <v>0</v>
      </c>
      <c r="VMR249" s="309">
        <f t="shared" si="294"/>
        <v>0</v>
      </c>
      <c r="VMS249" s="309">
        <f t="shared" si="294"/>
        <v>0</v>
      </c>
      <c r="VMT249" s="309">
        <f t="shared" si="294"/>
        <v>0</v>
      </c>
      <c r="VMU249" s="309">
        <f t="shared" si="294"/>
        <v>0</v>
      </c>
      <c r="VMV249" s="309">
        <f t="shared" si="294"/>
        <v>0</v>
      </c>
      <c r="VMW249" s="309">
        <f t="shared" si="294"/>
        <v>0</v>
      </c>
      <c r="VMX249" s="309">
        <f t="shared" si="294"/>
        <v>0</v>
      </c>
      <c r="VMY249" s="309">
        <f t="shared" si="294"/>
        <v>0</v>
      </c>
      <c r="VMZ249" s="309">
        <f t="shared" si="294"/>
        <v>0</v>
      </c>
      <c r="VNA249" s="309">
        <f t="shared" si="294"/>
        <v>0</v>
      </c>
      <c r="VNB249" s="309">
        <f t="shared" si="294"/>
        <v>0</v>
      </c>
      <c r="VNC249" s="309">
        <f t="shared" si="294"/>
        <v>0</v>
      </c>
      <c r="VND249" s="309">
        <f t="shared" si="294"/>
        <v>0</v>
      </c>
      <c r="VNE249" s="309">
        <f t="shared" si="294"/>
        <v>0</v>
      </c>
      <c r="VNF249" s="309">
        <f t="shared" si="294"/>
        <v>0</v>
      </c>
      <c r="VNG249" s="309">
        <f t="shared" si="294"/>
        <v>0</v>
      </c>
      <c r="VNH249" s="309">
        <f t="shared" si="294"/>
        <v>0</v>
      </c>
      <c r="VNI249" s="309">
        <f t="shared" si="294"/>
        <v>0</v>
      </c>
      <c r="VNJ249" s="309">
        <f t="shared" si="294"/>
        <v>0</v>
      </c>
      <c r="VNK249" s="309">
        <f t="shared" si="294"/>
        <v>0</v>
      </c>
      <c r="VNL249" s="309">
        <f t="shared" si="294"/>
        <v>0</v>
      </c>
      <c r="VNM249" s="309">
        <f t="shared" si="294"/>
        <v>0</v>
      </c>
      <c r="VNN249" s="309">
        <f t="shared" si="294"/>
        <v>0</v>
      </c>
      <c r="VNO249" s="309">
        <f t="shared" si="294"/>
        <v>0</v>
      </c>
      <c r="VNP249" s="309">
        <f t="shared" si="294"/>
        <v>0</v>
      </c>
      <c r="VNQ249" s="309">
        <f t="shared" si="294"/>
        <v>0</v>
      </c>
      <c r="VNR249" s="309">
        <f t="shared" si="294"/>
        <v>0</v>
      </c>
      <c r="VNS249" s="309">
        <f t="shared" si="294"/>
        <v>0</v>
      </c>
      <c r="VNT249" s="309">
        <f t="shared" si="294"/>
        <v>0</v>
      </c>
      <c r="VNU249" s="309">
        <f t="shared" si="294"/>
        <v>0</v>
      </c>
      <c r="VNV249" s="309">
        <f t="shared" si="294"/>
        <v>0</v>
      </c>
      <c r="VNW249" s="309">
        <f t="shared" si="294"/>
        <v>0</v>
      </c>
      <c r="VNX249" s="309">
        <f t="shared" si="294"/>
        <v>0</v>
      </c>
      <c r="VNY249" s="309">
        <f t="shared" si="294"/>
        <v>0</v>
      </c>
      <c r="VNZ249" s="309">
        <f t="shared" si="294"/>
        <v>0</v>
      </c>
      <c r="VOA249" s="309">
        <f t="shared" si="294"/>
        <v>0</v>
      </c>
      <c r="VOB249" s="309">
        <f t="shared" si="294"/>
        <v>0</v>
      </c>
      <c r="VOC249" s="309">
        <f t="shared" si="294"/>
        <v>0</v>
      </c>
      <c r="VOD249" s="309">
        <f t="shared" si="294"/>
        <v>0</v>
      </c>
      <c r="VOE249" s="309">
        <f t="shared" si="294"/>
        <v>0</v>
      </c>
      <c r="VOF249" s="309">
        <f t="shared" si="294"/>
        <v>0</v>
      </c>
      <c r="VOG249" s="309">
        <f t="shared" si="294"/>
        <v>0</v>
      </c>
      <c r="VOH249" s="309">
        <f t="shared" si="294"/>
        <v>0</v>
      </c>
      <c r="VOI249" s="309">
        <f t="shared" si="294"/>
        <v>0</v>
      </c>
      <c r="VOJ249" s="309">
        <f t="shared" si="294"/>
        <v>0</v>
      </c>
      <c r="VOK249" s="309">
        <f t="shared" si="294"/>
        <v>0</v>
      </c>
      <c r="VOL249" s="309">
        <f t="shared" si="294"/>
        <v>0</v>
      </c>
      <c r="VOM249" s="309">
        <f t="shared" si="294"/>
        <v>0</v>
      </c>
      <c r="VON249" s="309">
        <f t="shared" si="294"/>
        <v>0</v>
      </c>
      <c r="VOO249" s="309">
        <f t="shared" si="294"/>
        <v>0</v>
      </c>
      <c r="VOP249" s="309">
        <f t="shared" si="294"/>
        <v>0</v>
      </c>
      <c r="VOQ249" s="309">
        <f t="shared" si="294"/>
        <v>0</v>
      </c>
      <c r="VOR249" s="309">
        <f t="shared" ref="VOR249:VRC249" si="295">VOR208</f>
        <v>0</v>
      </c>
      <c r="VOS249" s="309">
        <f t="shared" si="295"/>
        <v>0</v>
      </c>
      <c r="VOT249" s="309">
        <f t="shared" si="295"/>
        <v>0</v>
      </c>
      <c r="VOU249" s="309">
        <f t="shared" si="295"/>
        <v>0</v>
      </c>
      <c r="VOV249" s="309">
        <f t="shared" si="295"/>
        <v>0</v>
      </c>
      <c r="VOW249" s="309">
        <f t="shared" si="295"/>
        <v>0</v>
      </c>
      <c r="VOX249" s="309">
        <f t="shared" si="295"/>
        <v>0</v>
      </c>
      <c r="VOY249" s="309">
        <f t="shared" si="295"/>
        <v>0</v>
      </c>
      <c r="VOZ249" s="309">
        <f t="shared" si="295"/>
        <v>0</v>
      </c>
      <c r="VPA249" s="309">
        <f t="shared" si="295"/>
        <v>0</v>
      </c>
      <c r="VPB249" s="309">
        <f t="shared" si="295"/>
        <v>0</v>
      </c>
      <c r="VPC249" s="309">
        <f t="shared" si="295"/>
        <v>0</v>
      </c>
      <c r="VPD249" s="309">
        <f t="shared" si="295"/>
        <v>0</v>
      </c>
      <c r="VPE249" s="309">
        <f t="shared" si="295"/>
        <v>0</v>
      </c>
      <c r="VPF249" s="309">
        <f t="shared" si="295"/>
        <v>0</v>
      </c>
      <c r="VPG249" s="309">
        <f t="shared" si="295"/>
        <v>0</v>
      </c>
      <c r="VPH249" s="309">
        <f t="shared" si="295"/>
        <v>0</v>
      </c>
      <c r="VPI249" s="309">
        <f t="shared" si="295"/>
        <v>0</v>
      </c>
      <c r="VPJ249" s="309">
        <f t="shared" si="295"/>
        <v>0</v>
      </c>
      <c r="VPK249" s="309">
        <f t="shared" si="295"/>
        <v>0</v>
      </c>
      <c r="VPL249" s="309">
        <f t="shared" si="295"/>
        <v>0</v>
      </c>
      <c r="VPM249" s="309">
        <f t="shared" si="295"/>
        <v>0</v>
      </c>
      <c r="VPN249" s="309">
        <f t="shared" si="295"/>
        <v>0</v>
      </c>
      <c r="VPO249" s="309">
        <f t="shared" si="295"/>
        <v>0</v>
      </c>
      <c r="VPP249" s="309">
        <f t="shared" si="295"/>
        <v>0</v>
      </c>
      <c r="VPQ249" s="309">
        <f t="shared" si="295"/>
        <v>0</v>
      </c>
      <c r="VPR249" s="309">
        <f t="shared" si="295"/>
        <v>0</v>
      </c>
      <c r="VPS249" s="309">
        <f t="shared" si="295"/>
        <v>0</v>
      </c>
      <c r="VPT249" s="309">
        <f t="shared" si="295"/>
        <v>0</v>
      </c>
      <c r="VPU249" s="309">
        <f t="shared" si="295"/>
        <v>0</v>
      </c>
      <c r="VPV249" s="309">
        <f t="shared" si="295"/>
        <v>0</v>
      </c>
      <c r="VPW249" s="309">
        <f t="shared" si="295"/>
        <v>0</v>
      </c>
      <c r="VPX249" s="309">
        <f t="shared" si="295"/>
        <v>0</v>
      </c>
      <c r="VPY249" s="309">
        <f t="shared" si="295"/>
        <v>0</v>
      </c>
      <c r="VPZ249" s="309">
        <f t="shared" si="295"/>
        <v>0</v>
      </c>
      <c r="VQA249" s="309">
        <f t="shared" si="295"/>
        <v>0</v>
      </c>
      <c r="VQB249" s="309">
        <f t="shared" si="295"/>
        <v>0</v>
      </c>
      <c r="VQC249" s="309">
        <f t="shared" si="295"/>
        <v>0</v>
      </c>
      <c r="VQD249" s="309">
        <f t="shared" si="295"/>
        <v>0</v>
      </c>
      <c r="VQE249" s="309">
        <f t="shared" si="295"/>
        <v>0</v>
      </c>
      <c r="VQF249" s="309">
        <f t="shared" si="295"/>
        <v>0</v>
      </c>
      <c r="VQG249" s="309">
        <f t="shared" si="295"/>
        <v>0</v>
      </c>
      <c r="VQH249" s="309">
        <f t="shared" si="295"/>
        <v>0</v>
      </c>
      <c r="VQI249" s="309">
        <f t="shared" si="295"/>
        <v>0</v>
      </c>
      <c r="VQJ249" s="309">
        <f t="shared" si="295"/>
        <v>0</v>
      </c>
      <c r="VQK249" s="309">
        <f t="shared" si="295"/>
        <v>0</v>
      </c>
      <c r="VQL249" s="309">
        <f t="shared" si="295"/>
        <v>0</v>
      </c>
      <c r="VQM249" s="309">
        <f t="shared" si="295"/>
        <v>0</v>
      </c>
      <c r="VQN249" s="309">
        <f t="shared" si="295"/>
        <v>0</v>
      </c>
      <c r="VQO249" s="309">
        <f t="shared" si="295"/>
        <v>0</v>
      </c>
      <c r="VQP249" s="309">
        <f t="shared" si="295"/>
        <v>0</v>
      </c>
      <c r="VQQ249" s="309">
        <f t="shared" si="295"/>
        <v>0</v>
      </c>
      <c r="VQR249" s="309">
        <f t="shared" si="295"/>
        <v>0</v>
      </c>
      <c r="VQS249" s="309">
        <f t="shared" si="295"/>
        <v>0</v>
      </c>
      <c r="VQT249" s="309">
        <f t="shared" si="295"/>
        <v>0</v>
      </c>
      <c r="VQU249" s="309">
        <f t="shared" si="295"/>
        <v>0</v>
      </c>
      <c r="VQV249" s="309">
        <f t="shared" si="295"/>
        <v>0</v>
      </c>
      <c r="VQW249" s="309">
        <f t="shared" si="295"/>
        <v>0</v>
      </c>
      <c r="VQX249" s="309">
        <f t="shared" si="295"/>
        <v>0</v>
      </c>
      <c r="VQY249" s="309">
        <f t="shared" si="295"/>
        <v>0</v>
      </c>
      <c r="VQZ249" s="309">
        <f t="shared" si="295"/>
        <v>0</v>
      </c>
      <c r="VRA249" s="309">
        <f t="shared" si="295"/>
        <v>0</v>
      </c>
      <c r="VRB249" s="309">
        <f t="shared" si="295"/>
        <v>0</v>
      </c>
      <c r="VRC249" s="309">
        <f t="shared" si="295"/>
        <v>0</v>
      </c>
      <c r="VRD249" s="309">
        <f t="shared" ref="VRD249:VTO249" si="296">VRD208</f>
        <v>0</v>
      </c>
      <c r="VRE249" s="309">
        <f t="shared" si="296"/>
        <v>0</v>
      </c>
      <c r="VRF249" s="309">
        <f t="shared" si="296"/>
        <v>0</v>
      </c>
      <c r="VRG249" s="309">
        <f t="shared" si="296"/>
        <v>0</v>
      </c>
      <c r="VRH249" s="309">
        <f t="shared" si="296"/>
        <v>0</v>
      </c>
      <c r="VRI249" s="309">
        <f t="shared" si="296"/>
        <v>0</v>
      </c>
      <c r="VRJ249" s="309">
        <f t="shared" si="296"/>
        <v>0</v>
      </c>
      <c r="VRK249" s="309">
        <f t="shared" si="296"/>
        <v>0</v>
      </c>
      <c r="VRL249" s="309">
        <f t="shared" si="296"/>
        <v>0</v>
      </c>
      <c r="VRM249" s="309">
        <f t="shared" si="296"/>
        <v>0</v>
      </c>
      <c r="VRN249" s="309">
        <f t="shared" si="296"/>
        <v>0</v>
      </c>
      <c r="VRO249" s="309">
        <f t="shared" si="296"/>
        <v>0</v>
      </c>
      <c r="VRP249" s="309">
        <f t="shared" si="296"/>
        <v>0</v>
      </c>
      <c r="VRQ249" s="309">
        <f t="shared" si="296"/>
        <v>0</v>
      </c>
      <c r="VRR249" s="309">
        <f t="shared" si="296"/>
        <v>0</v>
      </c>
      <c r="VRS249" s="309">
        <f t="shared" si="296"/>
        <v>0</v>
      </c>
      <c r="VRT249" s="309">
        <f t="shared" si="296"/>
        <v>0</v>
      </c>
      <c r="VRU249" s="309">
        <f t="shared" si="296"/>
        <v>0</v>
      </c>
      <c r="VRV249" s="309">
        <f t="shared" si="296"/>
        <v>0</v>
      </c>
      <c r="VRW249" s="309">
        <f t="shared" si="296"/>
        <v>0</v>
      </c>
      <c r="VRX249" s="309">
        <f t="shared" si="296"/>
        <v>0</v>
      </c>
      <c r="VRY249" s="309">
        <f t="shared" si="296"/>
        <v>0</v>
      </c>
      <c r="VRZ249" s="309">
        <f t="shared" si="296"/>
        <v>0</v>
      </c>
      <c r="VSA249" s="309">
        <f t="shared" si="296"/>
        <v>0</v>
      </c>
      <c r="VSB249" s="309">
        <f t="shared" si="296"/>
        <v>0</v>
      </c>
      <c r="VSC249" s="309">
        <f t="shared" si="296"/>
        <v>0</v>
      </c>
      <c r="VSD249" s="309">
        <f t="shared" si="296"/>
        <v>0</v>
      </c>
      <c r="VSE249" s="309">
        <f t="shared" si="296"/>
        <v>0</v>
      </c>
      <c r="VSF249" s="309">
        <f t="shared" si="296"/>
        <v>0</v>
      </c>
      <c r="VSG249" s="309">
        <f t="shared" si="296"/>
        <v>0</v>
      </c>
      <c r="VSH249" s="309">
        <f t="shared" si="296"/>
        <v>0</v>
      </c>
      <c r="VSI249" s="309">
        <f t="shared" si="296"/>
        <v>0</v>
      </c>
      <c r="VSJ249" s="309">
        <f t="shared" si="296"/>
        <v>0</v>
      </c>
      <c r="VSK249" s="309">
        <f t="shared" si="296"/>
        <v>0</v>
      </c>
      <c r="VSL249" s="309">
        <f t="shared" si="296"/>
        <v>0</v>
      </c>
      <c r="VSM249" s="309">
        <f t="shared" si="296"/>
        <v>0</v>
      </c>
      <c r="VSN249" s="309">
        <f t="shared" si="296"/>
        <v>0</v>
      </c>
      <c r="VSO249" s="309">
        <f t="shared" si="296"/>
        <v>0</v>
      </c>
      <c r="VSP249" s="309">
        <f t="shared" si="296"/>
        <v>0</v>
      </c>
      <c r="VSQ249" s="309">
        <f t="shared" si="296"/>
        <v>0</v>
      </c>
      <c r="VSR249" s="309">
        <f t="shared" si="296"/>
        <v>0</v>
      </c>
      <c r="VSS249" s="309">
        <f t="shared" si="296"/>
        <v>0</v>
      </c>
      <c r="VST249" s="309">
        <f t="shared" si="296"/>
        <v>0</v>
      </c>
      <c r="VSU249" s="309">
        <f t="shared" si="296"/>
        <v>0</v>
      </c>
      <c r="VSV249" s="309">
        <f t="shared" si="296"/>
        <v>0</v>
      </c>
      <c r="VSW249" s="309">
        <f t="shared" si="296"/>
        <v>0</v>
      </c>
      <c r="VSX249" s="309">
        <f t="shared" si="296"/>
        <v>0</v>
      </c>
      <c r="VSY249" s="309">
        <f t="shared" si="296"/>
        <v>0</v>
      </c>
      <c r="VSZ249" s="309">
        <f t="shared" si="296"/>
        <v>0</v>
      </c>
      <c r="VTA249" s="309">
        <f t="shared" si="296"/>
        <v>0</v>
      </c>
      <c r="VTB249" s="309">
        <f t="shared" si="296"/>
        <v>0</v>
      </c>
      <c r="VTC249" s="309">
        <f t="shared" si="296"/>
        <v>0</v>
      </c>
      <c r="VTD249" s="309">
        <f t="shared" si="296"/>
        <v>0</v>
      </c>
      <c r="VTE249" s="309">
        <f t="shared" si="296"/>
        <v>0</v>
      </c>
      <c r="VTF249" s="309">
        <f t="shared" si="296"/>
        <v>0</v>
      </c>
      <c r="VTG249" s="309">
        <f t="shared" si="296"/>
        <v>0</v>
      </c>
      <c r="VTH249" s="309">
        <f t="shared" si="296"/>
        <v>0</v>
      </c>
      <c r="VTI249" s="309">
        <f t="shared" si="296"/>
        <v>0</v>
      </c>
      <c r="VTJ249" s="309">
        <f t="shared" si="296"/>
        <v>0</v>
      </c>
      <c r="VTK249" s="309">
        <f t="shared" si="296"/>
        <v>0</v>
      </c>
      <c r="VTL249" s="309">
        <f t="shared" si="296"/>
        <v>0</v>
      </c>
      <c r="VTM249" s="309">
        <f t="shared" si="296"/>
        <v>0</v>
      </c>
      <c r="VTN249" s="309">
        <f t="shared" si="296"/>
        <v>0</v>
      </c>
      <c r="VTO249" s="309">
        <f t="shared" si="296"/>
        <v>0</v>
      </c>
      <c r="VTP249" s="309">
        <f t="shared" ref="VTP249:VWA249" si="297">VTP208</f>
        <v>0</v>
      </c>
      <c r="VTQ249" s="309">
        <f t="shared" si="297"/>
        <v>0</v>
      </c>
      <c r="VTR249" s="309">
        <f t="shared" si="297"/>
        <v>0</v>
      </c>
      <c r="VTS249" s="309">
        <f t="shared" si="297"/>
        <v>0</v>
      </c>
      <c r="VTT249" s="309">
        <f t="shared" si="297"/>
        <v>0</v>
      </c>
      <c r="VTU249" s="309">
        <f t="shared" si="297"/>
        <v>0</v>
      </c>
      <c r="VTV249" s="309">
        <f t="shared" si="297"/>
        <v>0</v>
      </c>
      <c r="VTW249" s="309">
        <f t="shared" si="297"/>
        <v>0</v>
      </c>
      <c r="VTX249" s="309">
        <f t="shared" si="297"/>
        <v>0</v>
      </c>
      <c r="VTY249" s="309">
        <f t="shared" si="297"/>
        <v>0</v>
      </c>
      <c r="VTZ249" s="309">
        <f t="shared" si="297"/>
        <v>0</v>
      </c>
      <c r="VUA249" s="309">
        <f t="shared" si="297"/>
        <v>0</v>
      </c>
      <c r="VUB249" s="309">
        <f t="shared" si="297"/>
        <v>0</v>
      </c>
      <c r="VUC249" s="309">
        <f t="shared" si="297"/>
        <v>0</v>
      </c>
      <c r="VUD249" s="309">
        <f t="shared" si="297"/>
        <v>0</v>
      </c>
      <c r="VUE249" s="309">
        <f t="shared" si="297"/>
        <v>0</v>
      </c>
      <c r="VUF249" s="309">
        <f t="shared" si="297"/>
        <v>0</v>
      </c>
      <c r="VUG249" s="309">
        <f t="shared" si="297"/>
        <v>0</v>
      </c>
      <c r="VUH249" s="309">
        <f t="shared" si="297"/>
        <v>0</v>
      </c>
      <c r="VUI249" s="309">
        <f t="shared" si="297"/>
        <v>0</v>
      </c>
      <c r="VUJ249" s="309">
        <f t="shared" si="297"/>
        <v>0</v>
      </c>
      <c r="VUK249" s="309">
        <f t="shared" si="297"/>
        <v>0</v>
      </c>
      <c r="VUL249" s="309">
        <f t="shared" si="297"/>
        <v>0</v>
      </c>
      <c r="VUM249" s="309">
        <f t="shared" si="297"/>
        <v>0</v>
      </c>
      <c r="VUN249" s="309">
        <f t="shared" si="297"/>
        <v>0</v>
      </c>
      <c r="VUO249" s="309">
        <f t="shared" si="297"/>
        <v>0</v>
      </c>
      <c r="VUP249" s="309">
        <f t="shared" si="297"/>
        <v>0</v>
      </c>
      <c r="VUQ249" s="309">
        <f t="shared" si="297"/>
        <v>0</v>
      </c>
      <c r="VUR249" s="309">
        <f t="shared" si="297"/>
        <v>0</v>
      </c>
      <c r="VUS249" s="309">
        <f t="shared" si="297"/>
        <v>0</v>
      </c>
      <c r="VUT249" s="309">
        <f t="shared" si="297"/>
        <v>0</v>
      </c>
      <c r="VUU249" s="309">
        <f t="shared" si="297"/>
        <v>0</v>
      </c>
      <c r="VUV249" s="309">
        <f t="shared" si="297"/>
        <v>0</v>
      </c>
      <c r="VUW249" s="309">
        <f t="shared" si="297"/>
        <v>0</v>
      </c>
      <c r="VUX249" s="309">
        <f t="shared" si="297"/>
        <v>0</v>
      </c>
      <c r="VUY249" s="309">
        <f t="shared" si="297"/>
        <v>0</v>
      </c>
      <c r="VUZ249" s="309">
        <f t="shared" si="297"/>
        <v>0</v>
      </c>
      <c r="VVA249" s="309">
        <f t="shared" si="297"/>
        <v>0</v>
      </c>
      <c r="VVB249" s="309">
        <f t="shared" si="297"/>
        <v>0</v>
      </c>
      <c r="VVC249" s="309">
        <f t="shared" si="297"/>
        <v>0</v>
      </c>
      <c r="VVD249" s="309">
        <f t="shared" si="297"/>
        <v>0</v>
      </c>
      <c r="VVE249" s="309">
        <f t="shared" si="297"/>
        <v>0</v>
      </c>
      <c r="VVF249" s="309">
        <f t="shared" si="297"/>
        <v>0</v>
      </c>
      <c r="VVG249" s="309">
        <f t="shared" si="297"/>
        <v>0</v>
      </c>
      <c r="VVH249" s="309">
        <f t="shared" si="297"/>
        <v>0</v>
      </c>
      <c r="VVI249" s="309">
        <f t="shared" si="297"/>
        <v>0</v>
      </c>
      <c r="VVJ249" s="309">
        <f t="shared" si="297"/>
        <v>0</v>
      </c>
      <c r="VVK249" s="309">
        <f t="shared" si="297"/>
        <v>0</v>
      </c>
      <c r="VVL249" s="309">
        <f t="shared" si="297"/>
        <v>0</v>
      </c>
      <c r="VVM249" s="309">
        <f t="shared" si="297"/>
        <v>0</v>
      </c>
      <c r="VVN249" s="309">
        <f t="shared" si="297"/>
        <v>0</v>
      </c>
      <c r="VVO249" s="309">
        <f t="shared" si="297"/>
        <v>0</v>
      </c>
      <c r="VVP249" s="309">
        <f t="shared" si="297"/>
        <v>0</v>
      </c>
      <c r="VVQ249" s="309">
        <f t="shared" si="297"/>
        <v>0</v>
      </c>
      <c r="VVR249" s="309">
        <f t="shared" si="297"/>
        <v>0</v>
      </c>
      <c r="VVS249" s="309">
        <f t="shared" si="297"/>
        <v>0</v>
      </c>
      <c r="VVT249" s="309">
        <f t="shared" si="297"/>
        <v>0</v>
      </c>
      <c r="VVU249" s="309">
        <f t="shared" si="297"/>
        <v>0</v>
      </c>
      <c r="VVV249" s="309">
        <f t="shared" si="297"/>
        <v>0</v>
      </c>
      <c r="VVW249" s="309">
        <f t="shared" si="297"/>
        <v>0</v>
      </c>
      <c r="VVX249" s="309">
        <f t="shared" si="297"/>
        <v>0</v>
      </c>
      <c r="VVY249" s="309">
        <f t="shared" si="297"/>
        <v>0</v>
      </c>
      <c r="VVZ249" s="309">
        <f t="shared" si="297"/>
        <v>0</v>
      </c>
      <c r="VWA249" s="309">
        <f t="shared" si="297"/>
        <v>0</v>
      </c>
      <c r="VWB249" s="309">
        <f t="shared" ref="VWB249:VYM249" si="298">VWB208</f>
        <v>0</v>
      </c>
      <c r="VWC249" s="309">
        <f t="shared" si="298"/>
        <v>0</v>
      </c>
      <c r="VWD249" s="309">
        <f t="shared" si="298"/>
        <v>0</v>
      </c>
      <c r="VWE249" s="309">
        <f t="shared" si="298"/>
        <v>0</v>
      </c>
      <c r="VWF249" s="309">
        <f t="shared" si="298"/>
        <v>0</v>
      </c>
      <c r="VWG249" s="309">
        <f t="shared" si="298"/>
        <v>0</v>
      </c>
      <c r="VWH249" s="309">
        <f t="shared" si="298"/>
        <v>0</v>
      </c>
      <c r="VWI249" s="309">
        <f t="shared" si="298"/>
        <v>0</v>
      </c>
      <c r="VWJ249" s="309">
        <f t="shared" si="298"/>
        <v>0</v>
      </c>
      <c r="VWK249" s="309">
        <f t="shared" si="298"/>
        <v>0</v>
      </c>
      <c r="VWL249" s="309">
        <f t="shared" si="298"/>
        <v>0</v>
      </c>
      <c r="VWM249" s="309">
        <f t="shared" si="298"/>
        <v>0</v>
      </c>
      <c r="VWN249" s="309">
        <f t="shared" si="298"/>
        <v>0</v>
      </c>
      <c r="VWO249" s="309">
        <f t="shared" si="298"/>
        <v>0</v>
      </c>
      <c r="VWP249" s="309">
        <f t="shared" si="298"/>
        <v>0</v>
      </c>
      <c r="VWQ249" s="309">
        <f t="shared" si="298"/>
        <v>0</v>
      </c>
      <c r="VWR249" s="309">
        <f t="shared" si="298"/>
        <v>0</v>
      </c>
      <c r="VWS249" s="309">
        <f t="shared" si="298"/>
        <v>0</v>
      </c>
      <c r="VWT249" s="309">
        <f t="shared" si="298"/>
        <v>0</v>
      </c>
      <c r="VWU249" s="309">
        <f t="shared" si="298"/>
        <v>0</v>
      </c>
      <c r="VWV249" s="309">
        <f t="shared" si="298"/>
        <v>0</v>
      </c>
      <c r="VWW249" s="309">
        <f t="shared" si="298"/>
        <v>0</v>
      </c>
      <c r="VWX249" s="309">
        <f t="shared" si="298"/>
        <v>0</v>
      </c>
      <c r="VWY249" s="309">
        <f t="shared" si="298"/>
        <v>0</v>
      </c>
      <c r="VWZ249" s="309">
        <f t="shared" si="298"/>
        <v>0</v>
      </c>
      <c r="VXA249" s="309">
        <f t="shared" si="298"/>
        <v>0</v>
      </c>
      <c r="VXB249" s="309">
        <f t="shared" si="298"/>
        <v>0</v>
      </c>
      <c r="VXC249" s="309">
        <f t="shared" si="298"/>
        <v>0</v>
      </c>
      <c r="VXD249" s="309">
        <f t="shared" si="298"/>
        <v>0</v>
      </c>
      <c r="VXE249" s="309">
        <f t="shared" si="298"/>
        <v>0</v>
      </c>
      <c r="VXF249" s="309">
        <f t="shared" si="298"/>
        <v>0</v>
      </c>
      <c r="VXG249" s="309">
        <f t="shared" si="298"/>
        <v>0</v>
      </c>
      <c r="VXH249" s="309">
        <f t="shared" si="298"/>
        <v>0</v>
      </c>
      <c r="VXI249" s="309">
        <f t="shared" si="298"/>
        <v>0</v>
      </c>
      <c r="VXJ249" s="309">
        <f t="shared" si="298"/>
        <v>0</v>
      </c>
      <c r="VXK249" s="309">
        <f t="shared" si="298"/>
        <v>0</v>
      </c>
      <c r="VXL249" s="309">
        <f t="shared" si="298"/>
        <v>0</v>
      </c>
      <c r="VXM249" s="309">
        <f t="shared" si="298"/>
        <v>0</v>
      </c>
      <c r="VXN249" s="309">
        <f t="shared" si="298"/>
        <v>0</v>
      </c>
      <c r="VXO249" s="309">
        <f t="shared" si="298"/>
        <v>0</v>
      </c>
      <c r="VXP249" s="309">
        <f t="shared" si="298"/>
        <v>0</v>
      </c>
      <c r="VXQ249" s="309">
        <f t="shared" si="298"/>
        <v>0</v>
      </c>
      <c r="VXR249" s="309">
        <f t="shared" si="298"/>
        <v>0</v>
      </c>
      <c r="VXS249" s="309">
        <f t="shared" si="298"/>
        <v>0</v>
      </c>
      <c r="VXT249" s="309">
        <f t="shared" si="298"/>
        <v>0</v>
      </c>
      <c r="VXU249" s="309">
        <f t="shared" si="298"/>
        <v>0</v>
      </c>
      <c r="VXV249" s="309">
        <f t="shared" si="298"/>
        <v>0</v>
      </c>
      <c r="VXW249" s="309">
        <f t="shared" si="298"/>
        <v>0</v>
      </c>
      <c r="VXX249" s="309">
        <f t="shared" si="298"/>
        <v>0</v>
      </c>
      <c r="VXY249" s="309">
        <f t="shared" si="298"/>
        <v>0</v>
      </c>
      <c r="VXZ249" s="309">
        <f t="shared" si="298"/>
        <v>0</v>
      </c>
      <c r="VYA249" s="309">
        <f t="shared" si="298"/>
        <v>0</v>
      </c>
      <c r="VYB249" s="309">
        <f t="shared" si="298"/>
        <v>0</v>
      </c>
      <c r="VYC249" s="309">
        <f t="shared" si="298"/>
        <v>0</v>
      </c>
      <c r="VYD249" s="309">
        <f t="shared" si="298"/>
        <v>0</v>
      </c>
      <c r="VYE249" s="309">
        <f t="shared" si="298"/>
        <v>0</v>
      </c>
      <c r="VYF249" s="309">
        <f t="shared" si="298"/>
        <v>0</v>
      </c>
      <c r="VYG249" s="309">
        <f t="shared" si="298"/>
        <v>0</v>
      </c>
      <c r="VYH249" s="309">
        <f t="shared" si="298"/>
        <v>0</v>
      </c>
      <c r="VYI249" s="309">
        <f t="shared" si="298"/>
        <v>0</v>
      </c>
      <c r="VYJ249" s="309">
        <f t="shared" si="298"/>
        <v>0</v>
      </c>
      <c r="VYK249" s="309">
        <f t="shared" si="298"/>
        <v>0</v>
      </c>
      <c r="VYL249" s="309">
        <f t="shared" si="298"/>
        <v>0</v>
      </c>
      <c r="VYM249" s="309">
        <f t="shared" si="298"/>
        <v>0</v>
      </c>
      <c r="VYN249" s="309">
        <f t="shared" ref="VYN249:WAY249" si="299">VYN208</f>
        <v>0</v>
      </c>
      <c r="VYO249" s="309">
        <f t="shared" si="299"/>
        <v>0</v>
      </c>
      <c r="VYP249" s="309">
        <f t="shared" si="299"/>
        <v>0</v>
      </c>
      <c r="VYQ249" s="309">
        <f t="shared" si="299"/>
        <v>0</v>
      </c>
      <c r="VYR249" s="309">
        <f t="shared" si="299"/>
        <v>0</v>
      </c>
      <c r="VYS249" s="309">
        <f t="shared" si="299"/>
        <v>0</v>
      </c>
      <c r="VYT249" s="309">
        <f t="shared" si="299"/>
        <v>0</v>
      </c>
      <c r="VYU249" s="309">
        <f t="shared" si="299"/>
        <v>0</v>
      </c>
      <c r="VYV249" s="309">
        <f t="shared" si="299"/>
        <v>0</v>
      </c>
      <c r="VYW249" s="309">
        <f t="shared" si="299"/>
        <v>0</v>
      </c>
      <c r="VYX249" s="309">
        <f t="shared" si="299"/>
        <v>0</v>
      </c>
      <c r="VYY249" s="309">
        <f t="shared" si="299"/>
        <v>0</v>
      </c>
      <c r="VYZ249" s="309">
        <f t="shared" si="299"/>
        <v>0</v>
      </c>
      <c r="VZA249" s="309">
        <f t="shared" si="299"/>
        <v>0</v>
      </c>
      <c r="VZB249" s="309">
        <f t="shared" si="299"/>
        <v>0</v>
      </c>
      <c r="VZC249" s="309">
        <f t="shared" si="299"/>
        <v>0</v>
      </c>
      <c r="VZD249" s="309">
        <f t="shared" si="299"/>
        <v>0</v>
      </c>
      <c r="VZE249" s="309">
        <f t="shared" si="299"/>
        <v>0</v>
      </c>
      <c r="VZF249" s="309">
        <f t="shared" si="299"/>
        <v>0</v>
      </c>
      <c r="VZG249" s="309">
        <f t="shared" si="299"/>
        <v>0</v>
      </c>
      <c r="VZH249" s="309">
        <f t="shared" si="299"/>
        <v>0</v>
      </c>
      <c r="VZI249" s="309">
        <f t="shared" si="299"/>
        <v>0</v>
      </c>
      <c r="VZJ249" s="309">
        <f t="shared" si="299"/>
        <v>0</v>
      </c>
      <c r="VZK249" s="309">
        <f t="shared" si="299"/>
        <v>0</v>
      </c>
      <c r="VZL249" s="309">
        <f t="shared" si="299"/>
        <v>0</v>
      </c>
      <c r="VZM249" s="309">
        <f t="shared" si="299"/>
        <v>0</v>
      </c>
      <c r="VZN249" s="309">
        <f t="shared" si="299"/>
        <v>0</v>
      </c>
      <c r="VZO249" s="309">
        <f t="shared" si="299"/>
        <v>0</v>
      </c>
      <c r="VZP249" s="309">
        <f t="shared" si="299"/>
        <v>0</v>
      </c>
      <c r="VZQ249" s="309">
        <f t="shared" si="299"/>
        <v>0</v>
      </c>
      <c r="VZR249" s="309">
        <f t="shared" si="299"/>
        <v>0</v>
      </c>
      <c r="VZS249" s="309">
        <f t="shared" si="299"/>
        <v>0</v>
      </c>
      <c r="VZT249" s="309">
        <f t="shared" si="299"/>
        <v>0</v>
      </c>
      <c r="VZU249" s="309">
        <f t="shared" si="299"/>
        <v>0</v>
      </c>
      <c r="VZV249" s="309">
        <f t="shared" si="299"/>
        <v>0</v>
      </c>
      <c r="VZW249" s="309">
        <f t="shared" si="299"/>
        <v>0</v>
      </c>
      <c r="VZX249" s="309">
        <f t="shared" si="299"/>
        <v>0</v>
      </c>
      <c r="VZY249" s="309">
        <f t="shared" si="299"/>
        <v>0</v>
      </c>
      <c r="VZZ249" s="309">
        <f t="shared" si="299"/>
        <v>0</v>
      </c>
      <c r="WAA249" s="309">
        <f t="shared" si="299"/>
        <v>0</v>
      </c>
      <c r="WAB249" s="309">
        <f t="shared" si="299"/>
        <v>0</v>
      </c>
      <c r="WAC249" s="309">
        <f t="shared" si="299"/>
        <v>0</v>
      </c>
      <c r="WAD249" s="309">
        <f t="shared" si="299"/>
        <v>0</v>
      </c>
      <c r="WAE249" s="309">
        <f t="shared" si="299"/>
        <v>0</v>
      </c>
      <c r="WAF249" s="309">
        <f t="shared" si="299"/>
        <v>0</v>
      </c>
      <c r="WAG249" s="309">
        <f t="shared" si="299"/>
        <v>0</v>
      </c>
      <c r="WAH249" s="309">
        <f t="shared" si="299"/>
        <v>0</v>
      </c>
      <c r="WAI249" s="309">
        <f t="shared" si="299"/>
        <v>0</v>
      </c>
      <c r="WAJ249" s="309">
        <f t="shared" si="299"/>
        <v>0</v>
      </c>
      <c r="WAK249" s="309">
        <f t="shared" si="299"/>
        <v>0</v>
      </c>
      <c r="WAL249" s="309">
        <f t="shared" si="299"/>
        <v>0</v>
      </c>
      <c r="WAM249" s="309">
        <f t="shared" si="299"/>
        <v>0</v>
      </c>
      <c r="WAN249" s="309">
        <f t="shared" si="299"/>
        <v>0</v>
      </c>
      <c r="WAO249" s="309">
        <f t="shared" si="299"/>
        <v>0</v>
      </c>
      <c r="WAP249" s="309">
        <f t="shared" si="299"/>
        <v>0</v>
      </c>
      <c r="WAQ249" s="309">
        <f t="shared" si="299"/>
        <v>0</v>
      </c>
      <c r="WAR249" s="309">
        <f t="shared" si="299"/>
        <v>0</v>
      </c>
      <c r="WAS249" s="309">
        <f t="shared" si="299"/>
        <v>0</v>
      </c>
      <c r="WAT249" s="309">
        <f t="shared" si="299"/>
        <v>0</v>
      </c>
      <c r="WAU249" s="309">
        <f t="shared" si="299"/>
        <v>0</v>
      </c>
      <c r="WAV249" s="309">
        <f t="shared" si="299"/>
        <v>0</v>
      </c>
      <c r="WAW249" s="309">
        <f t="shared" si="299"/>
        <v>0</v>
      </c>
      <c r="WAX249" s="309">
        <f t="shared" si="299"/>
        <v>0</v>
      </c>
      <c r="WAY249" s="309">
        <f t="shared" si="299"/>
        <v>0</v>
      </c>
      <c r="WAZ249" s="309">
        <f t="shared" ref="WAZ249:WDK249" si="300">WAZ208</f>
        <v>0</v>
      </c>
      <c r="WBA249" s="309">
        <f t="shared" si="300"/>
        <v>0</v>
      </c>
      <c r="WBB249" s="309">
        <f t="shared" si="300"/>
        <v>0</v>
      </c>
      <c r="WBC249" s="309">
        <f t="shared" si="300"/>
        <v>0</v>
      </c>
      <c r="WBD249" s="309">
        <f t="shared" si="300"/>
        <v>0</v>
      </c>
      <c r="WBE249" s="309">
        <f t="shared" si="300"/>
        <v>0</v>
      </c>
      <c r="WBF249" s="309">
        <f t="shared" si="300"/>
        <v>0</v>
      </c>
      <c r="WBG249" s="309">
        <f t="shared" si="300"/>
        <v>0</v>
      </c>
      <c r="WBH249" s="309">
        <f t="shared" si="300"/>
        <v>0</v>
      </c>
      <c r="WBI249" s="309">
        <f t="shared" si="300"/>
        <v>0</v>
      </c>
      <c r="WBJ249" s="309">
        <f t="shared" si="300"/>
        <v>0</v>
      </c>
      <c r="WBK249" s="309">
        <f t="shared" si="300"/>
        <v>0</v>
      </c>
      <c r="WBL249" s="309">
        <f t="shared" si="300"/>
        <v>0</v>
      </c>
      <c r="WBM249" s="309">
        <f t="shared" si="300"/>
        <v>0</v>
      </c>
      <c r="WBN249" s="309">
        <f t="shared" si="300"/>
        <v>0</v>
      </c>
      <c r="WBO249" s="309">
        <f t="shared" si="300"/>
        <v>0</v>
      </c>
      <c r="WBP249" s="309">
        <f t="shared" si="300"/>
        <v>0</v>
      </c>
      <c r="WBQ249" s="309">
        <f t="shared" si="300"/>
        <v>0</v>
      </c>
      <c r="WBR249" s="309">
        <f t="shared" si="300"/>
        <v>0</v>
      </c>
      <c r="WBS249" s="309">
        <f t="shared" si="300"/>
        <v>0</v>
      </c>
      <c r="WBT249" s="309">
        <f t="shared" si="300"/>
        <v>0</v>
      </c>
      <c r="WBU249" s="309">
        <f t="shared" si="300"/>
        <v>0</v>
      </c>
      <c r="WBV249" s="309">
        <f t="shared" si="300"/>
        <v>0</v>
      </c>
      <c r="WBW249" s="309">
        <f t="shared" si="300"/>
        <v>0</v>
      </c>
      <c r="WBX249" s="309">
        <f t="shared" si="300"/>
        <v>0</v>
      </c>
      <c r="WBY249" s="309">
        <f t="shared" si="300"/>
        <v>0</v>
      </c>
      <c r="WBZ249" s="309">
        <f t="shared" si="300"/>
        <v>0</v>
      </c>
      <c r="WCA249" s="309">
        <f t="shared" si="300"/>
        <v>0</v>
      </c>
      <c r="WCB249" s="309">
        <f t="shared" si="300"/>
        <v>0</v>
      </c>
      <c r="WCC249" s="309">
        <f t="shared" si="300"/>
        <v>0</v>
      </c>
      <c r="WCD249" s="309">
        <f t="shared" si="300"/>
        <v>0</v>
      </c>
      <c r="WCE249" s="309">
        <f t="shared" si="300"/>
        <v>0</v>
      </c>
      <c r="WCF249" s="309">
        <f t="shared" si="300"/>
        <v>0</v>
      </c>
      <c r="WCG249" s="309">
        <f t="shared" si="300"/>
        <v>0</v>
      </c>
      <c r="WCH249" s="309">
        <f t="shared" si="300"/>
        <v>0</v>
      </c>
      <c r="WCI249" s="309">
        <f t="shared" si="300"/>
        <v>0</v>
      </c>
      <c r="WCJ249" s="309">
        <f t="shared" si="300"/>
        <v>0</v>
      </c>
      <c r="WCK249" s="309">
        <f t="shared" si="300"/>
        <v>0</v>
      </c>
      <c r="WCL249" s="309">
        <f t="shared" si="300"/>
        <v>0</v>
      </c>
      <c r="WCM249" s="309">
        <f t="shared" si="300"/>
        <v>0</v>
      </c>
      <c r="WCN249" s="309">
        <f t="shared" si="300"/>
        <v>0</v>
      </c>
      <c r="WCO249" s="309">
        <f t="shared" si="300"/>
        <v>0</v>
      </c>
      <c r="WCP249" s="309">
        <f t="shared" si="300"/>
        <v>0</v>
      </c>
      <c r="WCQ249" s="309">
        <f t="shared" si="300"/>
        <v>0</v>
      </c>
      <c r="WCR249" s="309">
        <f t="shared" si="300"/>
        <v>0</v>
      </c>
      <c r="WCS249" s="309">
        <f t="shared" si="300"/>
        <v>0</v>
      </c>
      <c r="WCT249" s="309">
        <f t="shared" si="300"/>
        <v>0</v>
      </c>
      <c r="WCU249" s="309">
        <f t="shared" si="300"/>
        <v>0</v>
      </c>
      <c r="WCV249" s="309">
        <f t="shared" si="300"/>
        <v>0</v>
      </c>
      <c r="WCW249" s="309">
        <f t="shared" si="300"/>
        <v>0</v>
      </c>
      <c r="WCX249" s="309">
        <f t="shared" si="300"/>
        <v>0</v>
      </c>
      <c r="WCY249" s="309">
        <f t="shared" si="300"/>
        <v>0</v>
      </c>
      <c r="WCZ249" s="309">
        <f t="shared" si="300"/>
        <v>0</v>
      </c>
      <c r="WDA249" s="309">
        <f t="shared" si="300"/>
        <v>0</v>
      </c>
      <c r="WDB249" s="309">
        <f t="shared" si="300"/>
        <v>0</v>
      </c>
      <c r="WDC249" s="309">
        <f t="shared" si="300"/>
        <v>0</v>
      </c>
      <c r="WDD249" s="309">
        <f t="shared" si="300"/>
        <v>0</v>
      </c>
      <c r="WDE249" s="309">
        <f t="shared" si="300"/>
        <v>0</v>
      </c>
      <c r="WDF249" s="309">
        <f t="shared" si="300"/>
        <v>0</v>
      </c>
      <c r="WDG249" s="309">
        <f t="shared" si="300"/>
        <v>0</v>
      </c>
      <c r="WDH249" s="309">
        <f t="shared" si="300"/>
        <v>0</v>
      </c>
      <c r="WDI249" s="309">
        <f t="shared" si="300"/>
        <v>0</v>
      </c>
      <c r="WDJ249" s="309">
        <f t="shared" si="300"/>
        <v>0</v>
      </c>
      <c r="WDK249" s="309">
        <f t="shared" si="300"/>
        <v>0</v>
      </c>
      <c r="WDL249" s="309">
        <f t="shared" ref="WDL249:WFW249" si="301">WDL208</f>
        <v>0</v>
      </c>
      <c r="WDM249" s="309">
        <f t="shared" si="301"/>
        <v>0</v>
      </c>
      <c r="WDN249" s="309">
        <f t="shared" si="301"/>
        <v>0</v>
      </c>
      <c r="WDO249" s="309">
        <f t="shared" si="301"/>
        <v>0</v>
      </c>
      <c r="WDP249" s="309">
        <f t="shared" si="301"/>
        <v>0</v>
      </c>
      <c r="WDQ249" s="309">
        <f t="shared" si="301"/>
        <v>0</v>
      </c>
      <c r="WDR249" s="309">
        <f t="shared" si="301"/>
        <v>0</v>
      </c>
      <c r="WDS249" s="309">
        <f t="shared" si="301"/>
        <v>0</v>
      </c>
      <c r="WDT249" s="309">
        <f t="shared" si="301"/>
        <v>0</v>
      </c>
      <c r="WDU249" s="309">
        <f t="shared" si="301"/>
        <v>0</v>
      </c>
      <c r="WDV249" s="309">
        <f t="shared" si="301"/>
        <v>0</v>
      </c>
      <c r="WDW249" s="309">
        <f t="shared" si="301"/>
        <v>0</v>
      </c>
      <c r="WDX249" s="309">
        <f t="shared" si="301"/>
        <v>0</v>
      </c>
      <c r="WDY249" s="309">
        <f t="shared" si="301"/>
        <v>0</v>
      </c>
      <c r="WDZ249" s="309">
        <f t="shared" si="301"/>
        <v>0</v>
      </c>
      <c r="WEA249" s="309">
        <f t="shared" si="301"/>
        <v>0</v>
      </c>
      <c r="WEB249" s="309">
        <f t="shared" si="301"/>
        <v>0</v>
      </c>
      <c r="WEC249" s="309">
        <f t="shared" si="301"/>
        <v>0</v>
      </c>
      <c r="WED249" s="309">
        <f t="shared" si="301"/>
        <v>0</v>
      </c>
      <c r="WEE249" s="309">
        <f t="shared" si="301"/>
        <v>0</v>
      </c>
      <c r="WEF249" s="309">
        <f t="shared" si="301"/>
        <v>0</v>
      </c>
      <c r="WEG249" s="309">
        <f t="shared" si="301"/>
        <v>0</v>
      </c>
      <c r="WEH249" s="309">
        <f t="shared" si="301"/>
        <v>0</v>
      </c>
      <c r="WEI249" s="309">
        <f t="shared" si="301"/>
        <v>0</v>
      </c>
      <c r="WEJ249" s="309">
        <f t="shared" si="301"/>
        <v>0</v>
      </c>
      <c r="WEK249" s="309">
        <f t="shared" si="301"/>
        <v>0</v>
      </c>
      <c r="WEL249" s="309">
        <f t="shared" si="301"/>
        <v>0</v>
      </c>
      <c r="WEM249" s="309">
        <f t="shared" si="301"/>
        <v>0</v>
      </c>
      <c r="WEN249" s="309">
        <f t="shared" si="301"/>
        <v>0</v>
      </c>
      <c r="WEO249" s="309">
        <f t="shared" si="301"/>
        <v>0</v>
      </c>
      <c r="WEP249" s="309">
        <f t="shared" si="301"/>
        <v>0</v>
      </c>
      <c r="WEQ249" s="309">
        <f t="shared" si="301"/>
        <v>0</v>
      </c>
      <c r="WER249" s="309">
        <f t="shared" si="301"/>
        <v>0</v>
      </c>
      <c r="WES249" s="309">
        <f t="shared" si="301"/>
        <v>0</v>
      </c>
      <c r="WET249" s="309">
        <f t="shared" si="301"/>
        <v>0</v>
      </c>
      <c r="WEU249" s="309">
        <f t="shared" si="301"/>
        <v>0</v>
      </c>
      <c r="WEV249" s="309">
        <f t="shared" si="301"/>
        <v>0</v>
      </c>
      <c r="WEW249" s="309">
        <f t="shared" si="301"/>
        <v>0</v>
      </c>
      <c r="WEX249" s="309">
        <f t="shared" si="301"/>
        <v>0</v>
      </c>
      <c r="WEY249" s="309">
        <f t="shared" si="301"/>
        <v>0</v>
      </c>
      <c r="WEZ249" s="309">
        <f t="shared" si="301"/>
        <v>0</v>
      </c>
      <c r="WFA249" s="309">
        <f t="shared" si="301"/>
        <v>0</v>
      </c>
      <c r="WFB249" s="309">
        <f t="shared" si="301"/>
        <v>0</v>
      </c>
      <c r="WFC249" s="309">
        <f t="shared" si="301"/>
        <v>0</v>
      </c>
      <c r="WFD249" s="309">
        <f t="shared" si="301"/>
        <v>0</v>
      </c>
      <c r="WFE249" s="309">
        <f t="shared" si="301"/>
        <v>0</v>
      </c>
      <c r="WFF249" s="309">
        <f t="shared" si="301"/>
        <v>0</v>
      </c>
      <c r="WFG249" s="309">
        <f t="shared" si="301"/>
        <v>0</v>
      </c>
      <c r="WFH249" s="309">
        <f t="shared" si="301"/>
        <v>0</v>
      </c>
      <c r="WFI249" s="309">
        <f t="shared" si="301"/>
        <v>0</v>
      </c>
      <c r="WFJ249" s="309">
        <f t="shared" si="301"/>
        <v>0</v>
      </c>
      <c r="WFK249" s="309">
        <f t="shared" si="301"/>
        <v>0</v>
      </c>
      <c r="WFL249" s="309">
        <f t="shared" si="301"/>
        <v>0</v>
      </c>
      <c r="WFM249" s="309">
        <f t="shared" si="301"/>
        <v>0</v>
      </c>
      <c r="WFN249" s="309">
        <f t="shared" si="301"/>
        <v>0</v>
      </c>
      <c r="WFO249" s="309">
        <f t="shared" si="301"/>
        <v>0</v>
      </c>
      <c r="WFP249" s="309">
        <f t="shared" si="301"/>
        <v>0</v>
      </c>
      <c r="WFQ249" s="309">
        <f t="shared" si="301"/>
        <v>0</v>
      </c>
      <c r="WFR249" s="309">
        <f t="shared" si="301"/>
        <v>0</v>
      </c>
      <c r="WFS249" s="309">
        <f t="shared" si="301"/>
        <v>0</v>
      </c>
      <c r="WFT249" s="309">
        <f t="shared" si="301"/>
        <v>0</v>
      </c>
      <c r="WFU249" s="309">
        <f t="shared" si="301"/>
        <v>0</v>
      </c>
      <c r="WFV249" s="309">
        <f t="shared" si="301"/>
        <v>0</v>
      </c>
      <c r="WFW249" s="309">
        <f t="shared" si="301"/>
        <v>0</v>
      </c>
      <c r="WFX249" s="309">
        <f t="shared" ref="WFX249:WII249" si="302">WFX208</f>
        <v>0</v>
      </c>
      <c r="WFY249" s="309">
        <f t="shared" si="302"/>
        <v>0</v>
      </c>
      <c r="WFZ249" s="309">
        <f t="shared" si="302"/>
        <v>0</v>
      </c>
      <c r="WGA249" s="309">
        <f t="shared" si="302"/>
        <v>0</v>
      </c>
      <c r="WGB249" s="309">
        <f t="shared" si="302"/>
        <v>0</v>
      </c>
      <c r="WGC249" s="309">
        <f t="shared" si="302"/>
        <v>0</v>
      </c>
      <c r="WGD249" s="309">
        <f t="shared" si="302"/>
        <v>0</v>
      </c>
      <c r="WGE249" s="309">
        <f t="shared" si="302"/>
        <v>0</v>
      </c>
      <c r="WGF249" s="309">
        <f t="shared" si="302"/>
        <v>0</v>
      </c>
      <c r="WGG249" s="309">
        <f t="shared" si="302"/>
        <v>0</v>
      </c>
      <c r="WGH249" s="309">
        <f t="shared" si="302"/>
        <v>0</v>
      </c>
      <c r="WGI249" s="309">
        <f t="shared" si="302"/>
        <v>0</v>
      </c>
      <c r="WGJ249" s="309">
        <f t="shared" si="302"/>
        <v>0</v>
      </c>
      <c r="WGK249" s="309">
        <f t="shared" si="302"/>
        <v>0</v>
      </c>
      <c r="WGL249" s="309">
        <f t="shared" si="302"/>
        <v>0</v>
      </c>
      <c r="WGM249" s="309">
        <f t="shared" si="302"/>
        <v>0</v>
      </c>
      <c r="WGN249" s="309">
        <f t="shared" si="302"/>
        <v>0</v>
      </c>
      <c r="WGO249" s="309">
        <f t="shared" si="302"/>
        <v>0</v>
      </c>
      <c r="WGP249" s="309">
        <f t="shared" si="302"/>
        <v>0</v>
      </c>
      <c r="WGQ249" s="309">
        <f t="shared" si="302"/>
        <v>0</v>
      </c>
      <c r="WGR249" s="309">
        <f t="shared" si="302"/>
        <v>0</v>
      </c>
      <c r="WGS249" s="309">
        <f t="shared" si="302"/>
        <v>0</v>
      </c>
      <c r="WGT249" s="309">
        <f t="shared" si="302"/>
        <v>0</v>
      </c>
      <c r="WGU249" s="309">
        <f t="shared" si="302"/>
        <v>0</v>
      </c>
      <c r="WGV249" s="309">
        <f t="shared" si="302"/>
        <v>0</v>
      </c>
      <c r="WGW249" s="309">
        <f t="shared" si="302"/>
        <v>0</v>
      </c>
      <c r="WGX249" s="309">
        <f t="shared" si="302"/>
        <v>0</v>
      </c>
      <c r="WGY249" s="309">
        <f t="shared" si="302"/>
        <v>0</v>
      </c>
      <c r="WGZ249" s="309">
        <f t="shared" si="302"/>
        <v>0</v>
      </c>
      <c r="WHA249" s="309">
        <f t="shared" si="302"/>
        <v>0</v>
      </c>
      <c r="WHB249" s="309">
        <f t="shared" si="302"/>
        <v>0</v>
      </c>
      <c r="WHC249" s="309">
        <f t="shared" si="302"/>
        <v>0</v>
      </c>
      <c r="WHD249" s="309">
        <f t="shared" si="302"/>
        <v>0</v>
      </c>
      <c r="WHE249" s="309">
        <f t="shared" si="302"/>
        <v>0</v>
      </c>
      <c r="WHF249" s="309">
        <f t="shared" si="302"/>
        <v>0</v>
      </c>
      <c r="WHG249" s="309">
        <f t="shared" si="302"/>
        <v>0</v>
      </c>
      <c r="WHH249" s="309">
        <f t="shared" si="302"/>
        <v>0</v>
      </c>
      <c r="WHI249" s="309">
        <f t="shared" si="302"/>
        <v>0</v>
      </c>
      <c r="WHJ249" s="309">
        <f t="shared" si="302"/>
        <v>0</v>
      </c>
      <c r="WHK249" s="309">
        <f t="shared" si="302"/>
        <v>0</v>
      </c>
      <c r="WHL249" s="309">
        <f t="shared" si="302"/>
        <v>0</v>
      </c>
      <c r="WHM249" s="309">
        <f t="shared" si="302"/>
        <v>0</v>
      </c>
      <c r="WHN249" s="309">
        <f t="shared" si="302"/>
        <v>0</v>
      </c>
      <c r="WHO249" s="309">
        <f t="shared" si="302"/>
        <v>0</v>
      </c>
      <c r="WHP249" s="309">
        <f t="shared" si="302"/>
        <v>0</v>
      </c>
      <c r="WHQ249" s="309">
        <f t="shared" si="302"/>
        <v>0</v>
      </c>
      <c r="WHR249" s="309">
        <f t="shared" si="302"/>
        <v>0</v>
      </c>
      <c r="WHS249" s="309">
        <f t="shared" si="302"/>
        <v>0</v>
      </c>
      <c r="WHT249" s="309">
        <f t="shared" si="302"/>
        <v>0</v>
      </c>
      <c r="WHU249" s="309">
        <f t="shared" si="302"/>
        <v>0</v>
      </c>
      <c r="WHV249" s="309">
        <f t="shared" si="302"/>
        <v>0</v>
      </c>
      <c r="WHW249" s="309">
        <f t="shared" si="302"/>
        <v>0</v>
      </c>
      <c r="WHX249" s="309">
        <f t="shared" si="302"/>
        <v>0</v>
      </c>
      <c r="WHY249" s="309">
        <f t="shared" si="302"/>
        <v>0</v>
      </c>
      <c r="WHZ249" s="309">
        <f t="shared" si="302"/>
        <v>0</v>
      </c>
      <c r="WIA249" s="309">
        <f t="shared" si="302"/>
        <v>0</v>
      </c>
      <c r="WIB249" s="309">
        <f t="shared" si="302"/>
        <v>0</v>
      </c>
      <c r="WIC249" s="309">
        <f t="shared" si="302"/>
        <v>0</v>
      </c>
      <c r="WID249" s="309">
        <f t="shared" si="302"/>
        <v>0</v>
      </c>
      <c r="WIE249" s="309">
        <f t="shared" si="302"/>
        <v>0</v>
      </c>
      <c r="WIF249" s="309">
        <f t="shared" si="302"/>
        <v>0</v>
      </c>
      <c r="WIG249" s="309">
        <f t="shared" si="302"/>
        <v>0</v>
      </c>
      <c r="WIH249" s="309">
        <f t="shared" si="302"/>
        <v>0</v>
      </c>
      <c r="WII249" s="309">
        <f t="shared" si="302"/>
        <v>0</v>
      </c>
      <c r="WIJ249" s="309">
        <f t="shared" ref="WIJ249:WKU249" si="303">WIJ208</f>
        <v>0</v>
      </c>
      <c r="WIK249" s="309">
        <f t="shared" si="303"/>
        <v>0</v>
      </c>
      <c r="WIL249" s="309">
        <f t="shared" si="303"/>
        <v>0</v>
      </c>
      <c r="WIM249" s="309">
        <f t="shared" si="303"/>
        <v>0</v>
      </c>
      <c r="WIN249" s="309">
        <f t="shared" si="303"/>
        <v>0</v>
      </c>
      <c r="WIO249" s="309">
        <f t="shared" si="303"/>
        <v>0</v>
      </c>
      <c r="WIP249" s="309">
        <f t="shared" si="303"/>
        <v>0</v>
      </c>
      <c r="WIQ249" s="309">
        <f t="shared" si="303"/>
        <v>0</v>
      </c>
      <c r="WIR249" s="309">
        <f t="shared" si="303"/>
        <v>0</v>
      </c>
      <c r="WIS249" s="309">
        <f t="shared" si="303"/>
        <v>0</v>
      </c>
      <c r="WIT249" s="309">
        <f t="shared" si="303"/>
        <v>0</v>
      </c>
      <c r="WIU249" s="309">
        <f t="shared" si="303"/>
        <v>0</v>
      </c>
      <c r="WIV249" s="309">
        <f t="shared" si="303"/>
        <v>0</v>
      </c>
      <c r="WIW249" s="309">
        <f t="shared" si="303"/>
        <v>0</v>
      </c>
      <c r="WIX249" s="309">
        <f t="shared" si="303"/>
        <v>0</v>
      </c>
      <c r="WIY249" s="309">
        <f t="shared" si="303"/>
        <v>0</v>
      </c>
      <c r="WIZ249" s="309">
        <f t="shared" si="303"/>
        <v>0</v>
      </c>
      <c r="WJA249" s="309">
        <f t="shared" si="303"/>
        <v>0</v>
      </c>
      <c r="WJB249" s="309">
        <f t="shared" si="303"/>
        <v>0</v>
      </c>
      <c r="WJC249" s="309">
        <f t="shared" si="303"/>
        <v>0</v>
      </c>
      <c r="WJD249" s="309">
        <f t="shared" si="303"/>
        <v>0</v>
      </c>
      <c r="WJE249" s="309">
        <f t="shared" si="303"/>
        <v>0</v>
      </c>
      <c r="WJF249" s="309">
        <f t="shared" si="303"/>
        <v>0</v>
      </c>
      <c r="WJG249" s="309">
        <f t="shared" si="303"/>
        <v>0</v>
      </c>
      <c r="WJH249" s="309">
        <f t="shared" si="303"/>
        <v>0</v>
      </c>
      <c r="WJI249" s="309">
        <f t="shared" si="303"/>
        <v>0</v>
      </c>
      <c r="WJJ249" s="309">
        <f t="shared" si="303"/>
        <v>0</v>
      </c>
      <c r="WJK249" s="309">
        <f t="shared" si="303"/>
        <v>0</v>
      </c>
      <c r="WJL249" s="309">
        <f t="shared" si="303"/>
        <v>0</v>
      </c>
      <c r="WJM249" s="309">
        <f t="shared" si="303"/>
        <v>0</v>
      </c>
      <c r="WJN249" s="309">
        <f t="shared" si="303"/>
        <v>0</v>
      </c>
      <c r="WJO249" s="309">
        <f t="shared" si="303"/>
        <v>0</v>
      </c>
      <c r="WJP249" s="309">
        <f t="shared" si="303"/>
        <v>0</v>
      </c>
      <c r="WJQ249" s="309">
        <f t="shared" si="303"/>
        <v>0</v>
      </c>
      <c r="WJR249" s="309">
        <f t="shared" si="303"/>
        <v>0</v>
      </c>
      <c r="WJS249" s="309">
        <f t="shared" si="303"/>
        <v>0</v>
      </c>
      <c r="WJT249" s="309">
        <f t="shared" si="303"/>
        <v>0</v>
      </c>
      <c r="WJU249" s="309">
        <f t="shared" si="303"/>
        <v>0</v>
      </c>
      <c r="WJV249" s="309">
        <f t="shared" si="303"/>
        <v>0</v>
      </c>
      <c r="WJW249" s="309">
        <f t="shared" si="303"/>
        <v>0</v>
      </c>
      <c r="WJX249" s="309">
        <f t="shared" si="303"/>
        <v>0</v>
      </c>
      <c r="WJY249" s="309">
        <f t="shared" si="303"/>
        <v>0</v>
      </c>
      <c r="WJZ249" s="309">
        <f t="shared" si="303"/>
        <v>0</v>
      </c>
      <c r="WKA249" s="309">
        <f t="shared" si="303"/>
        <v>0</v>
      </c>
      <c r="WKB249" s="309">
        <f t="shared" si="303"/>
        <v>0</v>
      </c>
      <c r="WKC249" s="309">
        <f t="shared" si="303"/>
        <v>0</v>
      </c>
      <c r="WKD249" s="309">
        <f t="shared" si="303"/>
        <v>0</v>
      </c>
      <c r="WKE249" s="309">
        <f t="shared" si="303"/>
        <v>0</v>
      </c>
      <c r="WKF249" s="309">
        <f t="shared" si="303"/>
        <v>0</v>
      </c>
      <c r="WKG249" s="309">
        <f t="shared" si="303"/>
        <v>0</v>
      </c>
      <c r="WKH249" s="309">
        <f t="shared" si="303"/>
        <v>0</v>
      </c>
      <c r="WKI249" s="309">
        <f t="shared" si="303"/>
        <v>0</v>
      </c>
      <c r="WKJ249" s="309">
        <f t="shared" si="303"/>
        <v>0</v>
      </c>
      <c r="WKK249" s="309">
        <f t="shared" si="303"/>
        <v>0</v>
      </c>
      <c r="WKL249" s="309">
        <f t="shared" si="303"/>
        <v>0</v>
      </c>
      <c r="WKM249" s="309">
        <f t="shared" si="303"/>
        <v>0</v>
      </c>
      <c r="WKN249" s="309">
        <f t="shared" si="303"/>
        <v>0</v>
      </c>
      <c r="WKO249" s="309">
        <f t="shared" si="303"/>
        <v>0</v>
      </c>
      <c r="WKP249" s="309">
        <f t="shared" si="303"/>
        <v>0</v>
      </c>
      <c r="WKQ249" s="309">
        <f t="shared" si="303"/>
        <v>0</v>
      </c>
      <c r="WKR249" s="309">
        <f t="shared" si="303"/>
        <v>0</v>
      </c>
      <c r="WKS249" s="309">
        <f t="shared" si="303"/>
        <v>0</v>
      </c>
      <c r="WKT249" s="309">
        <f t="shared" si="303"/>
        <v>0</v>
      </c>
      <c r="WKU249" s="309">
        <f t="shared" si="303"/>
        <v>0</v>
      </c>
      <c r="WKV249" s="309">
        <f t="shared" ref="WKV249:WNG249" si="304">WKV208</f>
        <v>0</v>
      </c>
      <c r="WKW249" s="309">
        <f t="shared" si="304"/>
        <v>0</v>
      </c>
      <c r="WKX249" s="309">
        <f t="shared" si="304"/>
        <v>0</v>
      </c>
      <c r="WKY249" s="309">
        <f t="shared" si="304"/>
        <v>0</v>
      </c>
      <c r="WKZ249" s="309">
        <f t="shared" si="304"/>
        <v>0</v>
      </c>
      <c r="WLA249" s="309">
        <f t="shared" si="304"/>
        <v>0</v>
      </c>
      <c r="WLB249" s="309">
        <f t="shared" si="304"/>
        <v>0</v>
      </c>
      <c r="WLC249" s="309">
        <f t="shared" si="304"/>
        <v>0</v>
      </c>
      <c r="WLD249" s="309">
        <f t="shared" si="304"/>
        <v>0</v>
      </c>
      <c r="WLE249" s="309">
        <f t="shared" si="304"/>
        <v>0</v>
      </c>
      <c r="WLF249" s="309">
        <f t="shared" si="304"/>
        <v>0</v>
      </c>
      <c r="WLG249" s="309">
        <f t="shared" si="304"/>
        <v>0</v>
      </c>
      <c r="WLH249" s="309">
        <f t="shared" si="304"/>
        <v>0</v>
      </c>
      <c r="WLI249" s="309">
        <f t="shared" si="304"/>
        <v>0</v>
      </c>
      <c r="WLJ249" s="309">
        <f t="shared" si="304"/>
        <v>0</v>
      </c>
      <c r="WLK249" s="309">
        <f t="shared" si="304"/>
        <v>0</v>
      </c>
      <c r="WLL249" s="309">
        <f t="shared" si="304"/>
        <v>0</v>
      </c>
      <c r="WLM249" s="309">
        <f t="shared" si="304"/>
        <v>0</v>
      </c>
      <c r="WLN249" s="309">
        <f t="shared" si="304"/>
        <v>0</v>
      </c>
      <c r="WLO249" s="309">
        <f t="shared" si="304"/>
        <v>0</v>
      </c>
      <c r="WLP249" s="309">
        <f t="shared" si="304"/>
        <v>0</v>
      </c>
      <c r="WLQ249" s="309">
        <f t="shared" si="304"/>
        <v>0</v>
      </c>
      <c r="WLR249" s="309">
        <f t="shared" si="304"/>
        <v>0</v>
      </c>
      <c r="WLS249" s="309">
        <f t="shared" si="304"/>
        <v>0</v>
      </c>
      <c r="WLT249" s="309">
        <f t="shared" si="304"/>
        <v>0</v>
      </c>
      <c r="WLU249" s="309">
        <f t="shared" si="304"/>
        <v>0</v>
      </c>
      <c r="WLV249" s="309">
        <f t="shared" si="304"/>
        <v>0</v>
      </c>
      <c r="WLW249" s="309">
        <f t="shared" si="304"/>
        <v>0</v>
      </c>
      <c r="WLX249" s="309">
        <f t="shared" si="304"/>
        <v>0</v>
      </c>
      <c r="WLY249" s="309">
        <f t="shared" si="304"/>
        <v>0</v>
      </c>
      <c r="WLZ249" s="309">
        <f t="shared" si="304"/>
        <v>0</v>
      </c>
      <c r="WMA249" s="309">
        <f t="shared" si="304"/>
        <v>0</v>
      </c>
      <c r="WMB249" s="309">
        <f t="shared" si="304"/>
        <v>0</v>
      </c>
      <c r="WMC249" s="309">
        <f t="shared" si="304"/>
        <v>0</v>
      </c>
      <c r="WMD249" s="309">
        <f t="shared" si="304"/>
        <v>0</v>
      </c>
      <c r="WME249" s="309">
        <f t="shared" si="304"/>
        <v>0</v>
      </c>
      <c r="WMF249" s="309">
        <f t="shared" si="304"/>
        <v>0</v>
      </c>
      <c r="WMG249" s="309">
        <f t="shared" si="304"/>
        <v>0</v>
      </c>
      <c r="WMH249" s="309">
        <f t="shared" si="304"/>
        <v>0</v>
      </c>
      <c r="WMI249" s="309">
        <f t="shared" si="304"/>
        <v>0</v>
      </c>
      <c r="WMJ249" s="309">
        <f t="shared" si="304"/>
        <v>0</v>
      </c>
      <c r="WMK249" s="309">
        <f t="shared" si="304"/>
        <v>0</v>
      </c>
      <c r="WML249" s="309">
        <f t="shared" si="304"/>
        <v>0</v>
      </c>
      <c r="WMM249" s="309">
        <f t="shared" si="304"/>
        <v>0</v>
      </c>
      <c r="WMN249" s="309">
        <f t="shared" si="304"/>
        <v>0</v>
      </c>
      <c r="WMO249" s="309">
        <f t="shared" si="304"/>
        <v>0</v>
      </c>
      <c r="WMP249" s="309">
        <f t="shared" si="304"/>
        <v>0</v>
      </c>
      <c r="WMQ249" s="309">
        <f t="shared" si="304"/>
        <v>0</v>
      </c>
      <c r="WMR249" s="309">
        <f t="shared" si="304"/>
        <v>0</v>
      </c>
      <c r="WMS249" s="309">
        <f t="shared" si="304"/>
        <v>0</v>
      </c>
      <c r="WMT249" s="309">
        <f t="shared" si="304"/>
        <v>0</v>
      </c>
      <c r="WMU249" s="309">
        <f t="shared" si="304"/>
        <v>0</v>
      </c>
      <c r="WMV249" s="309">
        <f t="shared" si="304"/>
        <v>0</v>
      </c>
      <c r="WMW249" s="309">
        <f t="shared" si="304"/>
        <v>0</v>
      </c>
      <c r="WMX249" s="309">
        <f t="shared" si="304"/>
        <v>0</v>
      </c>
      <c r="WMY249" s="309">
        <f t="shared" si="304"/>
        <v>0</v>
      </c>
      <c r="WMZ249" s="309">
        <f t="shared" si="304"/>
        <v>0</v>
      </c>
      <c r="WNA249" s="309">
        <f t="shared" si="304"/>
        <v>0</v>
      </c>
      <c r="WNB249" s="309">
        <f t="shared" si="304"/>
        <v>0</v>
      </c>
      <c r="WNC249" s="309">
        <f t="shared" si="304"/>
        <v>0</v>
      </c>
      <c r="WND249" s="309">
        <f t="shared" si="304"/>
        <v>0</v>
      </c>
      <c r="WNE249" s="309">
        <f t="shared" si="304"/>
        <v>0</v>
      </c>
      <c r="WNF249" s="309">
        <f t="shared" si="304"/>
        <v>0</v>
      </c>
      <c r="WNG249" s="309">
        <f t="shared" si="304"/>
        <v>0</v>
      </c>
      <c r="WNH249" s="309">
        <f t="shared" ref="WNH249:WPS249" si="305">WNH208</f>
        <v>0</v>
      </c>
      <c r="WNI249" s="309">
        <f t="shared" si="305"/>
        <v>0</v>
      </c>
      <c r="WNJ249" s="309">
        <f t="shared" si="305"/>
        <v>0</v>
      </c>
      <c r="WNK249" s="309">
        <f t="shared" si="305"/>
        <v>0</v>
      </c>
      <c r="WNL249" s="309">
        <f t="shared" si="305"/>
        <v>0</v>
      </c>
      <c r="WNM249" s="309">
        <f t="shared" si="305"/>
        <v>0</v>
      </c>
      <c r="WNN249" s="309">
        <f t="shared" si="305"/>
        <v>0</v>
      </c>
      <c r="WNO249" s="309">
        <f t="shared" si="305"/>
        <v>0</v>
      </c>
      <c r="WNP249" s="309">
        <f t="shared" si="305"/>
        <v>0</v>
      </c>
      <c r="WNQ249" s="309">
        <f t="shared" si="305"/>
        <v>0</v>
      </c>
      <c r="WNR249" s="309">
        <f t="shared" si="305"/>
        <v>0</v>
      </c>
      <c r="WNS249" s="309">
        <f t="shared" si="305"/>
        <v>0</v>
      </c>
      <c r="WNT249" s="309">
        <f t="shared" si="305"/>
        <v>0</v>
      </c>
      <c r="WNU249" s="309">
        <f t="shared" si="305"/>
        <v>0</v>
      </c>
      <c r="WNV249" s="309">
        <f t="shared" si="305"/>
        <v>0</v>
      </c>
      <c r="WNW249" s="309">
        <f t="shared" si="305"/>
        <v>0</v>
      </c>
      <c r="WNX249" s="309">
        <f t="shared" si="305"/>
        <v>0</v>
      </c>
      <c r="WNY249" s="309">
        <f t="shared" si="305"/>
        <v>0</v>
      </c>
      <c r="WNZ249" s="309">
        <f t="shared" si="305"/>
        <v>0</v>
      </c>
      <c r="WOA249" s="309">
        <f t="shared" si="305"/>
        <v>0</v>
      </c>
      <c r="WOB249" s="309">
        <f t="shared" si="305"/>
        <v>0</v>
      </c>
      <c r="WOC249" s="309">
        <f t="shared" si="305"/>
        <v>0</v>
      </c>
      <c r="WOD249" s="309">
        <f t="shared" si="305"/>
        <v>0</v>
      </c>
      <c r="WOE249" s="309">
        <f t="shared" si="305"/>
        <v>0</v>
      </c>
      <c r="WOF249" s="309">
        <f t="shared" si="305"/>
        <v>0</v>
      </c>
      <c r="WOG249" s="309">
        <f t="shared" si="305"/>
        <v>0</v>
      </c>
      <c r="WOH249" s="309">
        <f t="shared" si="305"/>
        <v>0</v>
      </c>
      <c r="WOI249" s="309">
        <f t="shared" si="305"/>
        <v>0</v>
      </c>
      <c r="WOJ249" s="309">
        <f t="shared" si="305"/>
        <v>0</v>
      </c>
      <c r="WOK249" s="309">
        <f t="shared" si="305"/>
        <v>0</v>
      </c>
      <c r="WOL249" s="309">
        <f t="shared" si="305"/>
        <v>0</v>
      </c>
      <c r="WOM249" s="309">
        <f t="shared" si="305"/>
        <v>0</v>
      </c>
      <c r="WON249" s="309">
        <f t="shared" si="305"/>
        <v>0</v>
      </c>
      <c r="WOO249" s="309">
        <f t="shared" si="305"/>
        <v>0</v>
      </c>
      <c r="WOP249" s="309">
        <f t="shared" si="305"/>
        <v>0</v>
      </c>
      <c r="WOQ249" s="309">
        <f t="shared" si="305"/>
        <v>0</v>
      </c>
      <c r="WOR249" s="309">
        <f t="shared" si="305"/>
        <v>0</v>
      </c>
      <c r="WOS249" s="309">
        <f t="shared" si="305"/>
        <v>0</v>
      </c>
      <c r="WOT249" s="309">
        <f t="shared" si="305"/>
        <v>0</v>
      </c>
      <c r="WOU249" s="309">
        <f t="shared" si="305"/>
        <v>0</v>
      </c>
      <c r="WOV249" s="309">
        <f t="shared" si="305"/>
        <v>0</v>
      </c>
      <c r="WOW249" s="309">
        <f t="shared" si="305"/>
        <v>0</v>
      </c>
      <c r="WOX249" s="309">
        <f t="shared" si="305"/>
        <v>0</v>
      </c>
      <c r="WOY249" s="309">
        <f t="shared" si="305"/>
        <v>0</v>
      </c>
      <c r="WOZ249" s="309">
        <f t="shared" si="305"/>
        <v>0</v>
      </c>
      <c r="WPA249" s="309">
        <f t="shared" si="305"/>
        <v>0</v>
      </c>
      <c r="WPB249" s="309">
        <f t="shared" si="305"/>
        <v>0</v>
      </c>
      <c r="WPC249" s="309">
        <f t="shared" si="305"/>
        <v>0</v>
      </c>
      <c r="WPD249" s="309">
        <f t="shared" si="305"/>
        <v>0</v>
      </c>
      <c r="WPE249" s="309">
        <f t="shared" si="305"/>
        <v>0</v>
      </c>
      <c r="WPF249" s="309">
        <f t="shared" si="305"/>
        <v>0</v>
      </c>
      <c r="WPG249" s="309">
        <f t="shared" si="305"/>
        <v>0</v>
      </c>
      <c r="WPH249" s="309">
        <f t="shared" si="305"/>
        <v>0</v>
      </c>
      <c r="WPI249" s="309">
        <f t="shared" si="305"/>
        <v>0</v>
      </c>
      <c r="WPJ249" s="309">
        <f t="shared" si="305"/>
        <v>0</v>
      </c>
      <c r="WPK249" s="309">
        <f t="shared" si="305"/>
        <v>0</v>
      </c>
      <c r="WPL249" s="309">
        <f t="shared" si="305"/>
        <v>0</v>
      </c>
      <c r="WPM249" s="309">
        <f t="shared" si="305"/>
        <v>0</v>
      </c>
      <c r="WPN249" s="309">
        <f t="shared" si="305"/>
        <v>0</v>
      </c>
      <c r="WPO249" s="309">
        <f t="shared" si="305"/>
        <v>0</v>
      </c>
      <c r="WPP249" s="309">
        <f t="shared" si="305"/>
        <v>0</v>
      </c>
      <c r="WPQ249" s="309">
        <f t="shared" si="305"/>
        <v>0</v>
      </c>
      <c r="WPR249" s="309">
        <f t="shared" si="305"/>
        <v>0</v>
      </c>
      <c r="WPS249" s="309">
        <f t="shared" si="305"/>
        <v>0</v>
      </c>
      <c r="WPT249" s="309">
        <f t="shared" ref="WPT249:WSE249" si="306">WPT208</f>
        <v>0</v>
      </c>
      <c r="WPU249" s="309">
        <f t="shared" si="306"/>
        <v>0</v>
      </c>
      <c r="WPV249" s="309">
        <f t="shared" si="306"/>
        <v>0</v>
      </c>
      <c r="WPW249" s="309">
        <f t="shared" si="306"/>
        <v>0</v>
      </c>
      <c r="WPX249" s="309">
        <f t="shared" si="306"/>
        <v>0</v>
      </c>
      <c r="WPY249" s="309">
        <f t="shared" si="306"/>
        <v>0</v>
      </c>
      <c r="WPZ249" s="309">
        <f t="shared" si="306"/>
        <v>0</v>
      </c>
      <c r="WQA249" s="309">
        <f t="shared" si="306"/>
        <v>0</v>
      </c>
      <c r="WQB249" s="309">
        <f t="shared" si="306"/>
        <v>0</v>
      </c>
      <c r="WQC249" s="309">
        <f t="shared" si="306"/>
        <v>0</v>
      </c>
      <c r="WQD249" s="309">
        <f t="shared" si="306"/>
        <v>0</v>
      </c>
      <c r="WQE249" s="309">
        <f t="shared" si="306"/>
        <v>0</v>
      </c>
      <c r="WQF249" s="309">
        <f t="shared" si="306"/>
        <v>0</v>
      </c>
      <c r="WQG249" s="309">
        <f t="shared" si="306"/>
        <v>0</v>
      </c>
      <c r="WQH249" s="309">
        <f t="shared" si="306"/>
        <v>0</v>
      </c>
      <c r="WQI249" s="309">
        <f t="shared" si="306"/>
        <v>0</v>
      </c>
      <c r="WQJ249" s="309">
        <f t="shared" si="306"/>
        <v>0</v>
      </c>
      <c r="WQK249" s="309">
        <f t="shared" si="306"/>
        <v>0</v>
      </c>
      <c r="WQL249" s="309">
        <f t="shared" si="306"/>
        <v>0</v>
      </c>
      <c r="WQM249" s="309">
        <f t="shared" si="306"/>
        <v>0</v>
      </c>
      <c r="WQN249" s="309">
        <f t="shared" si="306"/>
        <v>0</v>
      </c>
      <c r="WQO249" s="309">
        <f t="shared" si="306"/>
        <v>0</v>
      </c>
      <c r="WQP249" s="309">
        <f t="shared" si="306"/>
        <v>0</v>
      </c>
      <c r="WQQ249" s="309">
        <f t="shared" si="306"/>
        <v>0</v>
      </c>
      <c r="WQR249" s="309">
        <f t="shared" si="306"/>
        <v>0</v>
      </c>
      <c r="WQS249" s="309">
        <f t="shared" si="306"/>
        <v>0</v>
      </c>
      <c r="WQT249" s="309">
        <f t="shared" si="306"/>
        <v>0</v>
      </c>
      <c r="WQU249" s="309">
        <f t="shared" si="306"/>
        <v>0</v>
      </c>
      <c r="WQV249" s="309">
        <f t="shared" si="306"/>
        <v>0</v>
      </c>
      <c r="WQW249" s="309">
        <f t="shared" si="306"/>
        <v>0</v>
      </c>
      <c r="WQX249" s="309">
        <f t="shared" si="306"/>
        <v>0</v>
      </c>
      <c r="WQY249" s="309">
        <f t="shared" si="306"/>
        <v>0</v>
      </c>
      <c r="WQZ249" s="309">
        <f t="shared" si="306"/>
        <v>0</v>
      </c>
      <c r="WRA249" s="309">
        <f t="shared" si="306"/>
        <v>0</v>
      </c>
      <c r="WRB249" s="309">
        <f t="shared" si="306"/>
        <v>0</v>
      </c>
      <c r="WRC249" s="309">
        <f t="shared" si="306"/>
        <v>0</v>
      </c>
      <c r="WRD249" s="309">
        <f t="shared" si="306"/>
        <v>0</v>
      </c>
      <c r="WRE249" s="309">
        <f t="shared" si="306"/>
        <v>0</v>
      </c>
      <c r="WRF249" s="309">
        <f t="shared" si="306"/>
        <v>0</v>
      </c>
      <c r="WRG249" s="309">
        <f t="shared" si="306"/>
        <v>0</v>
      </c>
      <c r="WRH249" s="309">
        <f t="shared" si="306"/>
        <v>0</v>
      </c>
      <c r="WRI249" s="309">
        <f t="shared" si="306"/>
        <v>0</v>
      </c>
      <c r="WRJ249" s="309">
        <f t="shared" si="306"/>
        <v>0</v>
      </c>
      <c r="WRK249" s="309">
        <f t="shared" si="306"/>
        <v>0</v>
      </c>
      <c r="WRL249" s="309">
        <f t="shared" si="306"/>
        <v>0</v>
      </c>
      <c r="WRM249" s="309">
        <f t="shared" si="306"/>
        <v>0</v>
      </c>
      <c r="WRN249" s="309">
        <f t="shared" si="306"/>
        <v>0</v>
      </c>
      <c r="WRO249" s="309">
        <f t="shared" si="306"/>
        <v>0</v>
      </c>
      <c r="WRP249" s="309">
        <f t="shared" si="306"/>
        <v>0</v>
      </c>
      <c r="WRQ249" s="309">
        <f t="shared" si="306"/>
        <v>0</v>
      </c>
      <c r="WRR249" s="309">
        <f t="shared" si="306"/>
        <v>0</v>
      </c>
      <c r="WRS249" s="309">
        <f t="shared" si="306"/>
        <v>0</v>
      </c>
      <c r="WRT249" s="309">
        <f t="shared" si="306"/>
        <v>0</v>
      </c>
      <c r="WRU249" s="309">
        <f t="shared" si="306"/>
        <v>0</v>
      </c>
      <c r="WRV249" s="309">
        <f t="shared" si="306"/>
        <v>0</v>
      </c>
      <c r="WRW249" s="309">
        <f t="shared" si="306"/>
        <v>0</v>
      </c>
      <c r="WRX249" s="309">
        <f t="shared" si="306"/>
        <v>0</v>
      </c>
      <c r="WRY249" s="309">
        <f t="shared" si="306"/>
        <v>0</v>
      </c>
      <c r="WRZ249" s="309">
        <f t="shared" si="306"/>
        <v>0</v>
      </c>
      <c r="WSA249" s="309">
        <f t="shared" si="306"/>
        <v>0</v>
      </c>
      <c r="WSB249" s="309">
        <f t="shared" si="306"/>
        <v>0</v>
      </c>
      <c r="WSC249" s="309">
        <f t="shared" si="306"/>
        <v>0</v>
      </c>
      <c r="WSD249" s="309">
        <f t="shared" si="306"/>
        <v>0</v>
      </c>
      <c r="WSE249" s="309">
        <f t="shared" si="306"/>
        <v>0</v>
      </c>
      <c r="WSF249" s="309">
        <f t="shared" ref="WSF249:WUQ249" si="307">WSF208</f>
        <v>0</v>
      </c>
      <c r="WSG249" s="309">
        <f t="shared" si="307"/>
        <v>0</v>
      </c>
      <c r="WSH249" s="309">
        <f t="shared" si="307"/>
        <v>0</v>
      </c>
      <c r="WSI249" s="309">
        <f t="shared" si="307"/>
        <v>0</v>
      </c>
      <c r="WSJ249" s="309">
        <f t="shared" si="307"/>
        <v>0</v>
      </c>
      <c r="WSK249" s="309">
        <f t="shared" si="307"/>
        <v>0</v>
      </c>
      <c r="WSL249" s="309">
        <f t="shared" si="307"/>
        <v>0</v>
      </c>
      <c r="WSM249" s="309">
        <f t="shared" si="307"/>
        <v>0</v>
      </c>
      <c r="WSN249" s="309">
        <f t="shared" si="307"/>
        <v>0</v>
      </c>
      <c r="WSO249" s="309">
        <f t="shared" si="307"/>
        <v>0</v>
      </c>
      <c r="WSP249" s="309">
        <f t="shared" si="307"/>
        <v>0</v>
      </c>
      <c r="WSQ249" s="309">
        <f t="shared" si="307"/>
        <v>0</v>
      </c>
      <c r="WSR249" s="309">
        <f t="shared" si="307"/>
        <v>0</v>
      </c>
      <c r="WSS249" s="309">
        <f t="shared" si="307"/>
        <v>0</v>
      </c>
      <c r="WST249" s="309">
        <f t="shared" si="307"/>
        <v>0</v>
      </c>
      <c r="WSU249" s="309">
        <f t="shared" si="307"/>
        <v>0</v>
      </c>
      <c r="WSV249" s="309">
        <f t="shared" si="307"/>
        <v>0</v>
      </c>
      <c r="WSW249" s="309">
        <f t="shared" si="307"/>
        <v>0</v>
      </c>
      <c r="WSX249" s="309">
        <f t="shared" si="307"/>
        <v>0</v>
      </c>
      <c r="WSY249" s="309">
        <f t="shared" si="307"/>
        <v>0</v>
      </c>
      <c r="WSZ249" s="309">
        <f t="shared" si="307"/>
        <v>0</v>
      </c>
      <c r="WTA249" s="309">
        <f t="shared" si="307"/>
        <v>0</v>
      </c>
      <c r="WTB249" s="309">
        <f t="shared" si="307"/>
        <v>0</v>
      </c>
      <c r="WTC249" s="309">
        <f t="shared" si="307"/>
        <v>0</v>
      </c>
      <c r="WTD249" s="309">
        <f t="shared" si="307"/>
        <v>0</v>
      </c>
      <c r="WTE249" s="309">
        <f t="shared" si="307"/>
        <v>0</v>
      </c>
      <c r="WTF249" s="309">
        <f t="shared" si="307"/>
        <v>0</v>
      </c>
      <c r="WTG249" s="309">
        <f t="shared" si="307"/>
        <v>0</v>
      </c>
      <c r="WTH249" s="309">
        <f t="shared" si="307"/>
        <v>0</v>
      </c>
      <c r="WTI249" s="309">
        <f t="shared" si="307"/>
        <v>0</v>
      </c>
      <c r="WTJ249" s="309">
        <f t="shared" si="307"/>
        <v>0</v>
      </c>
      <c r="WTK249" s="309">
        <f t="shared" si="307"/>
        <v>0</v>
      </c>
      <c r="WTL249" s="309">
        <f t="shared" si="307"/>
        <v>0</v>
      </c>
      <c r="WTM249" s="309">
        <f t="shared" si="307"/>
        <v>0</v>
      </c>
      <c r="WTN249" s="309">
        <f t="shared" si="307"/>
        <v>0</v>
      </c>
      <c r="WTO249" s="309">
        <f t="shared" si="307"/>
        <v>0</v>
      </c>
      <c r="WTP249" s="309">
        <f t="shared" si="307"/>
        <v>0</v>
      </c>
      <c r="WTQ249" s="309">
        <f t="shared" si="307"/>
        <v>0</v>
      </c>
      <c r="WTR249" s="309">
        <f t="shared" si="307"/>
        <v>0</v>
      </c>
      <c r="WTS249" s="309">
        <f t="shared" si="307"/>
        <v>0</v>
      </c>
      <c r="WTT249" s="309">
        <f t="shared" si="307"/>
        <v>0</v>
      </c>
      <c r="WTU249" s="309">
        <f t="shared" si="307"/>
        <v>0</v>
      </c>
      <c r="WTV249" s="309">
        <f t="shared" si="307"/>
        <v>0</v>
      </c>
      <c r="WTW249" s="309">
        <f t="shared" si="307"/>
        <v>0</v>
      </c>
      <c r="WTX249" s="309">
        <f t="shared" si="307"/>
        <v>0</v>
      </c>
      <c r="WTY249" s="309">
        <f t="shared" si="307"/>
        <v>0</v>
      </c>
      <c r="WTZ249" s="309">
        <f t="shared" si="307"/>
        <v>0</v>
      </c>
      <c r="WUA249" s="309">
        <f t="shared" si="307"/>
        <v>0</v>
      </c>
      <c r="WUB249" s="309">
        <f t="shared" si="307"/>
        <v>0</v>
      </c>
      <c r="WUC249" s="309">
        <f t="shared" si="307"/>
        <v>0</v>
      </c>
      <c r="WUD249" s="309">
        <f t="shared" si="307"/>
        <v>0</v>
      </c>
      <c r="WUE249" s="309">
        <f t="shared" si="307"/>
        <v>0</v>
      </c>
      <c r="WUF249" s="309">
        <f t="shared" si="307"/>
        <v>0</v>
      </c>
      <c r="WUG249" s="309">
        <f t="shared" si="307"/>
        <v>0</v>
      </c>
      <c r="WUH249" s="309">
        <f t="shared" si="307"/>
        <v>0</v>
      </c>
      <c r="WUI249" s="309">
        <f t="shared" si="307"/>
        <v>0</v>
      </c>
      <c r="WUJ249" s="309">
        <f t="shared" si="307"/>
        <v>0</v>
      </c>
      <c r="WUK249" s="309">
        <f t="shared" si="307"/>
        <v>0</v>
      </c>
      <c r="WUL249" s="309">
        <f t="shared" si="307"/>
        <v>0</v>
      </c>
      <c r="WUM249" s="309">
        <f t="shared" si="307"/>
        <v>0</v>
      </c>
      <c r="WUN249" s="309">
        <f t="shared" si="307"/>
        <v>0</v>
      </c>
      <c r="WUO249" s="309">
        <f t="shared" si="307"/>
        <v>0</v>
      </c>
      <c r="WUP249" s="309">
        <f t="shared" si="307"/>
        <v>0</v>
      </c>
      <c r="WUQ249" s="309">
        <f t="shared" si="307"/>
        <v>0</v>
      </c>
      <c r="WUR249" s="309">
        <f t="shared" ref="WUR249:WXC249" si="308">WUR208</f>
        <v>0</v>
      </c>
      <c r="WUS249" s="309">
        <f t="shared" si="308"/>
        <v>0</v>
      </c>
      <c r="WUT249" s="309">
        <f t="shared" si="308"/>
        <v>0</v>
      </c>
      <c r="WUU249" s="309">
        <f t="shared" si="308"/>
        <v>0</v>
      </c>
      <c r="WUV249" s="309">
        <f t="shared" si="308"/>
        <v>0</v>
      </c>
      <c r="WUW249" s="309">
        <f t="shared" si="308"/>
        <v>0</v>
      </c>
      <c r="WUX249" s="309">
        <f t="shared" si="308"/>
        <v>0</v>
      </c>
      <c r="WUY249" s="309">
        <f t="shared" si="308"/>
        <v>0</v>
      </c>
      <c r="WUZ249" s="309">
        <f t="shared" si="308"/>
        <v>0</v>
      </c>
      <c r="WVA249" s="309">
        <f t="shared" si="308"/>
        <v>0</v>
      </c>
      <c r="WVB249" s="309">
        <f t="shared" si="308"/>
        <v>0</v>
      </c>
      <c r="WVC249" s="309">
        <f t="shared" si="308"/>
        <v>0</v>
      </c>
      <c r="WVD249" s="309">
        <f t="shared" si="308"/>
        <v>0</v>
      </c>
      <c r="WVE249" s="309">
        <f t="shared" si="308"/>
        <v>0</v>
      </c>
      <c r="WVF249" s="309">
        <f t="shared" si="308"/>
        <v>0</v>
      </c>
      <c r="WVG249" s="309">
        <f t="shared" si="308"/>
        <v>0</v>
      </c>
      <c r="WVH249" s="309">
        <f t="shared" si="308"/>
        <v>0</v>
      </c>
      <c r="WVI249" s="309">
        <f t="shared" si="308"/>
        <v>0</v>
      </c>
      <c r="WVJ249" s="309">
        <f t="shared" si="308"/>
        <v>0</v>
      </c>
      <c r="WVK249" s="309">
        <f t="shared" si="308"/>
        <v>0</v>
      </c>
      <c r="WVL249" s="309">
        <f t="shared" si="308"/>
        <v>0</v>
      </c>
      <c r="WVM249" s="309">
        <f t="shared" si="308"/>
        <v>0</v>
      </c>
      <c r="WVN249" s="309">
        <f t="shared" si="308"/>
        <v>0</v>
      </c>
      <c r="WVO249" s="309">
        <f t="shared" si="308"/>
        <v>0</v>
      </c>
      <c r="WVP249" s="309">
        <f t="shared" si="308"/>
        <v>0</v>
      </c>
      <c r="WVQ249" s="309">
        <f t="shared" si="308"/>
        <v>0</v>
      </c>
      <c r="WVR249" s="309">
        <f t="shared" si="308"/>
        <v>0</v>
      </c>
      <c r="WVS249" s="309">
        <f t="shared" si="308"/>
        <v>0</v>
      </c>
      <c r="WVT249" s="309">
        <f t="shared" si="308"/>
        <v>0</v>
      </c>
      <c r="WVU249" s="309">
        <f t="shared" si="308"/>
        <v>0</v>
      </c>
      <c r="WVV249" s="309">
        <f t="shared" si="308"/>
        <v>0</v>
      </c>
      <c r="WVW249" s="309">
        <f t="shared" si="308"/>
        <v>0</v>
      </c>
      <c r="WVX249" s="309">
        <f t="shared" si="308"/>
        <v>0</v>
      </c>
      <c r="WVY249" s="309">
        <f t="shared" si="308"/>
        <v>0</v>
      </c>
      <c r="WVZ249" s="309">
        <f t="shared" si="308"/>
        <v>0</v>
      </c>
      <c r="WWA249" s="309">
        <f t="shared" si="308"/>
        <v>0</v>
      </c>
      <c r="WWB249" s="309">
        <f t="shared" si="308"/>
        <v>0</v>
      </c>
      <c r="WWC249" s="309">
        <f t="shared" si="308"/>
        <v>0</v>
      </c>
      <c r="WWD249" s="309">
        <f t="shared" si="308"/>
        <v>0</v>
      </c>
      <c r="WWE249" s="309">
        <f t="shared" si="308"/>
        <v>0</v>
      </c>
      <c r="WWF249" s="309">
        <f t="shared" si="308"/>
        <v>0</v>
      </c>
      <c r="WWG249" s="309">
        <f t="shared" si="308"/>
        <v>0</v>
      </c>
      <c r="WWH249" s="309">
        <f t="shared" si="308"/>
        <v>0</v>
      </c>
      <c r="WWI249" s="309">
        <f t="shared" si="308"/>
        <v>0</v>
      </c>
      <c r="WWJ249" s="309">
        <f t="shared" si="308"/>
        <v>0</v>
      </c>
      <c r="WWK249" s="309">
        <f t="shared" si="308"/>
        <v>0</v>
      </c>
      <c r="WWL249" s="309">
        <f t="shared" si="308"/>
        <v>0</v>
      </c>
      <c r="WWM249" s="309">
        <f t="shared" si="308"/>
        <v>0</v>
      </c>
      <c r="WWN249" s="309">
        <f t="shared" si="308"/>
        <v>0</v>
      </c>
      <c r="WWO249" s="309">
        <f t="shared" si="308"/>
        <v>0</v>
      </c>
      <c r="WWP249" s="309">
        <f t="shared" si="308"/>
        <v>0</v>
      </c>
      <c r="WWQ249" s="309">
        <f t="shared" si="308"/>
        <v>0</v>
      </c>
      <c r="WWR249" s="309">
        <f t="shared" si="308"/>
        <v>0</v>
      </c>
      <c r="WWS249" s="309">
        <f t="shared" si="308"/>
        <v>0</v>
      </c>
      <c r="WWT249" s="309">
        <f t="shared" si="308"/>
        <v>0</v>
      </c>
      <c r="WWU249" s="309">
        <f t="shared" si="308"/>
        <v>0</v>
      </c>
      <c r="WWV249" s="309">
        <f t="shared" si="308"/>
        <v>0</v>
      </c>
      <c r="WWW249" s="309">
        <f t="shared" si="308"/>
        <v>0</v>
      </c>
      <c r="WWX249" s="309">
        <f t="shared" si="308"/>
        <v>0</v>
      </c>
      <c r="WWY249" s="309">
        <f t="shared" si="308"/>
        <v>0</v>
      </c>
      <c r="WWZ249" s="309">
        <f t="shared" si="308"/>
        <v>0</v>
      </c>
      <c r="WXA249" s="309">
        <f t="shared" si="308"/>
        <v>0</v>
      </c>
      <c r="WXB249" s="309">
        <f t="shared" si="308"/>
        <v>0</v>
      </c>
      <c r="WXC249" s="309">
        <f t="shared" si="308"/>
        <v>0</v>
      </c>
      <c r="WXD249" s="309">
        <f t="shared" ref="WXD249:WZO249" si="309">WXD208</f>
        <v>0</v>
      </c>
      <c r="WXE249" s="309">
        <f t="shared" si="309"/>
        <v>0</v>
      </c>
      <c r="WXF249" s="309">
        <f t="shared" si="309"/>
        <v>0</v>
      </c>
      <c r="WXG249" s="309">
        <f t="shared" si="309"/>
        <v>0</v>
      </c>
      <c r="WXH249" s="309">
        <f t="shared" si="309"/>
        <v>0</v>
      </c>
      <c r="WXI249" s="309">
        <f t="shared" si="309"/>
        <v>0</v>
      </c>
      <c r="WXJ249" s="309">
        <f t="shared" si="309"/>
        <v>0</v>
      </c>
      <c r="WXK249" s="309">
        <f t="shared" si="309"/>
        <v>0</v>
      </c>
      <c r="WXL249" s="309">
        <f t="shared" si="309"/>
        <v>0</v>
      </c>
      <c r="WXM249" s="309">
        <f t="shared" si="309"/>
        <v>0</v>
      </c>
      <c r="WXN249" s="309">
        <f t="shared" si="309"/>
        <v>0</v>
      </c>
      <c r="WXO249" s="309">
        <f t="shared" si="309"/>
        <v>0</v>
      </c>
      <c r="WXP249" s="309">
        <f t="shared" si="309"/>
        <v>0</v>
      </c>
      <c r="WXQ249" s="309">
        <f t="shared" si="309"/>
        <v>0</v>
      </c>
      <c r="WXR249" s="309">
        <f t="shared" si="309"/>
        <v>0</v>
      </c>
      <c r="WXS249" s="309">
        <f t="shared" si="309"/>
        <v>0</v>
      </c>
      <c r="WXT249" s="309">
        <f t="shared" si="309"/>
        <v>0</v>
      </c>
      <c r="WXU249" s="309">
        <f t="shared" si="309"/>
        <v>0</v>
      </c>
      <c r="WXV249" s="309">
        <f t="shared" si="309"/>
        <v>0</v>
      </c>
      <c r="WXW249" s="309">
        <f t="shared" si="309"/>
        <v>0</v>
      </c>
      <c r="WXX249" s="309">
        <f t="shared" si="309"/>
        <v>0</v>
      </c>
      <c r="WXY249" s="309">
        <f t="shared" si="309"/>
        <v>0</v>
      </c>
      <c r="WXZ249" s="309">
        <f t="shared" si="309"/>
        <v>0</v>
      </c>
      <c r="WYA249" s="309">
        <f t="shared" si="309"/>
        <v>0</v>
      </c>
      <c r="WYB249" s="309">
        <f t="shared" si="309"/>
        <v>0</v>
      </c>
      <c r="WYC249" s="309">
        <f t="shared" si="309"/>
        <v>0</v>
      </c>
      <c r="WYD249" s="309">
        <f t="shared" si="309"/>
        <v>0</v>
      </c>
      <c r="WYE249" s="309">
        <f t="shared" si="309"/>
        <v>0</v>
      </c>
      <c r="WYF249" s="309">
        <f t="shared" si="309"/>
        <v>0</v>
      </c>
      <c r="WYG249" s="309">
        <f t="shared" si="309"/>
        <v>0</v>
      </c>
      <c r="WYH249" s="309">
        <f t="shared" si="309"/>
        <v>0</v>
      </c>
      <c r="WYI249" s="309">
        <f t="shared" si="309"/>
        <v>0</v>
      </c>
      <c r="WYJ249" s="309">
        <f t="shared" si="309"/>
        <v>0</v>
      </c>
      <c r="WYK249" s="309">
        <f t="shared" si="309"/>
        <v>0</v>
      </c>
      <c r="WYL249" s="309">
        <f t="shared" si="309"/>
        <v>0</v>
      </c>
      <c r="WYM249" s="309">
        <f t="shared" si="309"/>
        <v>0</v>
      </c>
      <c r="WYN249" s="309">
        <f t="shared" si="309"/>
        <v>0</v>
      </c>
      <c r="WYO249" s="309">
        <f t="shared" si="309"/>
        <v>0</v>
      </c>
      <c r="WYP249" s="309">
        <f t="shared" si="309"/>
        <v>0</v>
      </c>
      <c r="WYQ249" s="309">
        <f t="shared" si="309"/>
        <v>0</v>
      </c>
      <c r="WYR249" s="309">
        <f t="shared" si="309"/>
        <v>0</v>
      </c>
      <c r="WYS249" s="309">
        <f t="shared" si="309"/>
        <v>0</v>
      </c>
      <c r="WYT249" s="309">
        <f t="shared" si="309"/>
        <v>0</v>
      </c>
      <c r="WYU249" s="309">
        <f t="shared" si="309"/>
        <v>0</v>
      </c>
      <c r="WYV249" s="309">
        <f t="shared" si="309"/>
        <v>0</v>
      </c>
      <c r="WYW249" s="309">
        <f t="shared" si="309"/>
        <v>0</v>
      </c>
      <c r="WYX249" s="309">
        <f t="shared" si="309"/>
        <v>0</v>
      </c>
      <c r="WYY249" s="309">
        <f t="shared" si="309"/>
        <v>0</v>
      </c>
      <c r="WYZ249" s="309">
        <f t="shared" si="309"/>
        <v>0</v>
      </c>
      <c r="WZA249" s="309">
        <f t="shared" si="309"/>
        <v>0</v>
      </c>
      <c r="WZB249" s="309">
        <f t="shared" si="309"/>
        <v>0</v>
      </c>
      <c r="WZC249" s="309">
        <f t="shared" si="309"/>
        <v>0</v>
      </c>
      <c r="WZD249" s="309">
        <f t="shared" si="309"/>
        <v>0</v>
      </c>
      <c r="WZE249" s="309">
        <f t="shared" si="309"/>
        <v>0</v>
      </c>
      <c r="WZF249" s="309">
        <f t="shared" si="309"/>
        <v>0</v>
      </c>
      <c r="WZG249" s="309">
        <f t="shared" si="309"/>
        <v>0</v>
      </c>
      <c r="WZH249" s="309">
        <f t="shared" si="309"/>
        <v>0</v>
      </c>
      <c r="WZI249" s="309">
        <f t="shared" si="309"/>
        <v>0</v>
      </c>
      <c r="WZJ249" s="309">
        <f t="shared" si="309"/>
        <v>0</v>
      </c>
      <c r="WZK249" s="309">
        <f t="shared" si="309"/>
        <v>0</v>
      </c>
      <c r="WZL249" s="309">
        <f t="shared" si="309"/>
        <v>0</v>
      </c>
      <c r="WZM249" s="309">
        <f t="shared" si="309"/>
        <v>0</v>
      </c>
      <c r="WZN249" s="309">
        <f t="shared" si="309"/>
        <v>0</v>
      </c>
      <c r="WZO249" s="309">
        <f t="shared" si="309"/>
        <v>0</v>
      </c>
      <c r="WZP249" s="309">
        <f t="shared" ref="WZP249:XCA249" si="310">WZP208</f>
        <v>0</v>
      </c>
      <c r="WZQ249" s="309">
        <f t="shared" si="310"/>
        <v>0</v>
      </c>
      <c r="WZR249" s="309">
        <f t="shared" si="310"/>
        <v>0</v>
      </c>
      <c r="WZS249" s="309">
        <f t="shared" si="310"/>
        <v>0</v>
      </c>
      <c r="WZT249" s="309">
        <f t="shared" si="310"/>
        <v>0</v>
      </c>
      <c r="WZU249" s="309">
        <f t="shared" si="310"/>
        <v>0</v>
      </c>
      <c r="WZV249" s="309">
        <f t="shared" si="310"/>
        <v>0</v>
      </c>
      <c r="WZW249" s="309">
        <f t="shared" si="310"/>
        <v>0</v>
      </c>
      <c r="WZX249" s="309">
        <f t="shared" si="310"/>
        <v>0</v>
      </c>
      <c r="WZY249" s="309">
        <f t="shared" si="310"/>
        <v>0</v>
      </c>
      <c r="WZZ249" s="309">
        <f t="shared" si="310"/>
        <v>0</v>
      </c>
      <c r="XAA249" s="309">
        <f t="shared" si="310"/>
        <v>0</v>
      </c>
      <c r="XAB249" s="309">
        <f t="shared" si="310"/>
        <v>0</v>
      </c>
      <c r="XAC249" s="309">
        <f t="shared" si="310"/>
        <v>0</v>
      </c>
      <c r="XAD249" s="309">
        <f t="shared" si="310"/>
        <v>0</v>
      </c>
      <c r="XAE249" s="309">
        <f t="shared" si="310"/>
        <v>0</v>
      </c>
      <c r="XAF249" s="309">
        <f t="shared" si="310"/>
        <v>0</v>
      </c>
      <c r="XAG249" s="309">
        <f t="shared" si="310"/>
        <v>0</v>
      </c>
      <c r="XAH249" s="309">
        <f t="shared" si="310"/>
        <v>0</v>
      </c>
      <c r="XAI249" s="309">
        <f t="shared" si="310"/>
        <v>0</v>
      </c>
      <c r="XAJ249" s="309">
        <f t="shared" si="310"/>
        <v>0</v>
      </c>
      <c r="XAK249" s="309">
        <f t="shared" si="310"/>
        <v>0</v>
      </c>
      <c r="XAL249" s="309">
        <f t="shared" si="310"/>
        <v>0</v>
      </c>
      <c r="XAM249" s="309">
        <f t="shared" si="310"/>
        <v>0</v>
      </c>
      <c r="XAN249" s="309">
        <f t="shared" si="310"/>
        <v>0</v>
      </c>
      <c r="XAO249" s="309">
        <f t="shared" si="310"/>
        <v>0</v>
      </c>
      <c r="XAP249" s="309">
        <f t="shared" si="310"/>
        <v>0</v>
      </c>
      <c r="XAQ249" s="309">
        <f t="shared" si="310"/>
        <v>0</v>
      </c>
      <c r="XAR249" s="309">
        <f t="shared" si="310"/>
        <v>0</v>
      </c>
      <c r="XAS249" s="309">
        <f t="shared" si="310"/>
        <v>0</v>
      </c>
      <c r="XAT249" s="309">
        <f t="shared" si="310"/>
        <v>0</v>
      </c>
      <c r="XAU249" s="309">
        <f t="shared" si="310"/>
        <v>0</v>
      </c>
      <c r="XAV249" s="309">
        <f t="shared" si="310"/>
        <v>0</v>
      </c>
      <c r="XAW249" s="309">
        <f t="shared" si="310"/>
        <v>0</v>
      </c>
      <c r="XAX249" s="309">
        <f t="shared" si="310"/>
        <v>0</v>
      </c>
      <c r="XAY249" s="309">
        <f t="shared" si="310"/>
        <v>0</v>
      </c>
      <c r="XAZ249" s="309">
        <f t="shared" si="310"/>
        <v>0</v>
      </c>
      <c r="XBA249" s="309">
        <f t="shared" si="310"/>
        <v>0</v>
      </c>
      <c r="XBB249" s="309">
        <f t="shared" si="310"/>
        <v>0</v>
      </c>
      <c r="XBC249" s="309">
        <f t="shared" si="310"/>
        <v>0</v>
      </c>
      <c r="XBD249" s="309">
        <f t="shared" si="310"/>
        <v>0</v>
      </c>
      <c r="XBE249" s="309">
        <f t="shared" si="310"/>
        <v>0</v>
      </c>
      <c r="XBF249" s="309">
        <f t="shared" si="310"/>
        <v>0</v>
      </c>
      <c r="XBG249" s="309">
        <f t="shared" si="310"/>
        <v>0</v>
      </c>
      <c r="XBH249" s="309">
        <f t="shared" si="310"/>
        <v>0</v>
      </c>
      <c r="XBI249" s="309">
        <f t="shared" si="310"/>
        <v>0</v>
      </c>
      <c r="XBJ249" s="309">
        <f t="shared" si="310"/>
        <v>0</v>
      </c>
      <c r="XBK249" s="309">
        <f t="shared" si="310"/>
        <v>0</v>
      </c>
      <c r="XBL249" s="309">
        <f t="shared" si="310"/>
        <v>0</v>
      </c>
      <c r="XBM249" s="309">
        <f t="shared" si="310"/>
        <v>0</v>
      </c>
      <c r="XBN249" s="309">
        <f t="shared" si="310"/>
        <v>0</v>
      </c>
      <c r="XBO249" s="309">
        <f t="shared" si="310"/>
        <v>0</v>
      </c>
      <c r="XBP249" s="309">
        <f t="shared" si="310"/>
        <v>0</v>
      </c>
      <c r="XBQ249" s="309">
        <f t="shared" si="310"/>
        <v>0</v>
      </c>
      <c r="XBR249" s="309">
        <f t="shared" si="310"/>
        <v>0</v>
      </c>
      <c r="XBS249" s="309">
        <f t="shared" si="310"/>
        <v>0</v>
      </c>
      <c r="XBT249" s="309">
        <f t="shared" si="310"/>
        <v>0</v>
      </c>
      <c r="XBU249" s="309">
        <f t="shared" si="310"/>
        <v>0</v>
      </c>
      <c r="XBV249" s="309">
        <f t="shared" si="310"/>
        <v>0</v>
      </c>
      <c r="XBW249" s="309">
        <f t="shared" si="310"/>
        <v>0</v>
      </c>
      <c r="XBX249" s="309">
        <f t="shared" si="310"/>
        <v>0</v>
      </c>
      <c r="XBY249" s="309">
        <f t="shared" si="310"/>
        <v>0</v>
      </c>
      <c r="XBZ249" s="309">
        <f t="shared" si="310"/>
        <v>0</v>
      </c>
      <c r="XCA249" s="309">
        <f t="shared" si="310"/>
        <v>0</v>
      </c>
      <c r="XCB249" s="309">
        <f t="shared" ref="XCB249:XEM249" si="311">XCB208</f>
        <v>0</v>
      </c>
      <c r="XCC249" s="309">
        <f t="shared" si="311"/>
        <v>0</v>
      </c>
      <c r="XCD249" s="309">
        <f t="shared" si="311"/>
        <v>0</v>
      </c>
      <c r="XCE249" s="309">
        <f t="shared" si="311"/>
        <v>0</v>
      </c>
      <c r="XCF249" s="309">
        <f t="shared" si="311"/>
        <v>0</v>
      </c>
      <c r="XCG249" s="309">
        <f t="shared" si="311"/>
        <v>0</v>
      </c>
      <c r="XCH249" s="309">
        <f t="shared" si="311"/>
        <v>0</v>
      </c>
      <c r="XCI249" s="309">
        <f t="shared" si="311"/>
        <v>0</v>
      </c>
      <c r="XCJ249" s="309">
        <f t="shared" si="311"/>
        <v>0</v>
      </c>
      <c r="XCK249" s="309">
        <f t="shared" si="311"/>
        <v>0</v>
      </c>
      <c r="XCL249" s="309">
        <f t="shared" si="311"/>
        <v>0</v>
      </c>
      <c r="XCM249" s="309">
        <f t="shared" si="311"/>
        <v>0</v>
      </c>
      <c r="XCN249" s="309">
        <f t="shared" si="311"/>
        <v>0</v>
      </c>
      <c r="XCO249" s="309">
        <f t="shared" si="311"/>
        <v>0</v>
      </c>
      <c r="XCP249" s="309">
        <f t="shared" si="311"/>
        <v>0</v>
      </c>
      <c r="XCQ249" s="309">
        <f t="shared" si="311"/>
        <v>0</v>
      </c>
      <c r="XCR249" s="309">
        <f t="shared" si="311"/>
        <v>0</v>
      </c>
      <c r="XCS249" s="309">
        <f t="shared" si="311"/>
        <v>0</v>
      </c>
      <c r="XCT249" s="309">
        <f t="shared" si="311"/>
        <v>0</v>
      </c>
      <c r="XCU249" s="309">
        <f t="shared" si="311"/>
        <v>0</v>
      </c>
      <c r="XCV249" s="309">
        <f t="shared" si="311"/>
        <v>0</v>
      </c>
      <c r="XCW249" s="309">
        <f t="shared" si="311"/>
        <v>0</v>
      </c>
      <c r="XCX249" s="309">
        <f t="shared" si="311"/>
        <v>0</v>
      </c>
      <c r="XCY249" s="309">
        <f t="shared" si="311"/>
        <v>0</v>
      </c>
      <c r="XCZ249" s="309">
        <f t="shared" si="311"/>
        <v>0</v>
      </c>
      <c r="XDA249" s="309">
        <f t="shared" si="311"/>
        <v>0</v>
      </c>
      <c r="XDB249" s="309">
        <f t="shared" si="311"/>
        <v>0</v>
      </c>
      <c r="XDC249" s="309">
        <f t="shared" si="311"/>
        <v>0</v>
      </c>
      <c r="XDD249" s="309">
        <f t="shared" si="311"/>
        <v>0</v>
      </c>
      <c r="XDE249" s="309">
        <f t="shared" si="311"/>
        <v>0</v>
      </c>
      <c r="XDF249" s="309">
        <f t="shared" si="311"/>
        <v>0</v>
      </c>
      <c r="XDG249" s="309">
        <f t="shared" si="311"/>
        <v>0</v>
      </c>
      <c r="XDH249" s="309">
        <f t="shared" si="311"/>
        <v>0</v>
      </c>
      <c r="XDI249" s="309">
        <f t="shared" si="311"/>
        <v>0</v>
      </c>
      <c r="XDJ249" s="309">
        <f t="shared" si="311"/>
        <v>0</v>
      </c>
      <c r="XDK249" s="309">
        <f t="shared" si="311"/>
        <v>0</v>
      </c>
      <c r="XDL249" s="309">
        <f t="shared" si="311"/>
        <v>0</v>
      </c>
      <c r="XDM249" s="309">
        <f t="shared" si="311"/>
        <v>0</v>
      </c>
      <c r="XDN249" s="309">
        <f t="shared" si="311"/>
        <v>0</v>
      </c>
      <c r="XDO249" s="309">
        <f t="shared" si="311"/>
        <v>0</v>
      </c>
      <c r="XDP249" s="309">
        <f t="shared" si="311"/>
        <v>0</v>
      </c>
      <c r="XDQ249" s="309">
        <f t="shared" si="311"/>
        <v>0</v>
      </c>
      <c r="XDR249" s="309">
        <f t="shared" si="311"/>
        <v>0</v>
      </c>
      <c r="XDS249" s="309">
        <f t="shared" si="311"/>
        <v>0</v>
      </c>
      <c r="XDT249" s="309">
        <f t="shared" si="311"/>
        <v>0</v>
      </c>
      <c r="XDU249" s="309">
        <f t="shared" si="311"/>
        <v>0</v>
      </c>
      <c r="XDV249" s="309">
        <f t="shared" si="311"/>
        <v>0</v>
      </c>
      <c r="XDW249" s="309">
        <f t="shared" si="311"/>
        <v>0</v>
      </c>
      <c r="XDX249" s="309">
        <f t="shared" si="311"/>
        <v>0</v>
      </c>
      <c r="XDY249" s="309">
        <f t="shared" si="311"/>
        <v>0</v>
      </c>
      <c r="XDZ249" s="309">
        <f t="shared" si="311"/>
        <v>0</v>
      </c>
      <c r="XEA249" s="309">
        <f t="shared" si="311"/>
        <v>0</v>
      </c>
      <c r="XEB249" s="309">
        <f t="shared" si="311"/>
        <v>0</v>
      </c>
      <c r="XEC249" s="309">
        <f t="shared" si="311"/>
        <v>0</v>
      </c>
      <c r="XED249" s="309">
        <f t="shared" si="311"/>
        <v>0</v>
      </c>
      <c r="XEE249" s="309">
        <f t="shared" si="311"/>
        <v>0</v>
      </c>
      <c r="XEF249" s="309">
        <f t="shared" si="311"/>
        <v>0</v>
      </c>
      <c r="XEG249" s="309">
        <f t="shared" si="311"/>
        <v>0</v>
      </c>
      <c r="XEH249" s="309">
        <f t="shared" si="311"/>
        <v>0</v>
      </c>
      <c r="XEI249" s="309">
        <f t="shared" si="311"/>
        <v>0</v>
      </c>
      <c r="XEJ249" s="309">
        <f t="shared" si="311"/>
        <v>0</v>
      </c>
      <c r="XEK249" s="309">
        <f t="shared" si="311"/>
        <v>0</v>
      </c>
      <c r="XEL249" s="309">
        <f t="shared" si="311"/>
        <v>0</v>
      </c>
      <c r="XEM249" s="309">
        <f t="shared" si="311"/>
        <v>0</v>
      </c>
      <c r="XEN249" s="309">
        <f t="shared" ref="XEN249:XFD249" si="312">XEN208</f>
        <v>0</v>
      </c>
      <c r="XEO249" s="309">
        <f t="shared" si="312"/>
        <v>0</v>
      </c>
      <c r="XEP249" s="309">
        <f t="shared" si="312"/>
        <v>0</v>
      </c>
      <c r="XEQ249" s="309">
        <f t="shared" si="312"/>
        <v>0</v>
      </c>
      <c r="XER249" s="309">
        <f t="shared" si="312"/>
        <v>0</v>
      </c>
      <c r="XES249" s="309">
        <f t="shared" si="312"/>
        <v>0</v>
      </c>
      <c r="XET249" s="309">
        <f t="shared" si="312"/>
        <v>0</v>
      </c>
      <c r="XEU249" s="309">
        <f t="shared" si="312"/>
        <v>0</v>
      </c>
      <c r="XEV249" s="309">
        <f t="shared" si="312"/>
        <v>0</v>
      </c>
      <c r="XEW249" s="309">
        <f t="shared" si="312"/>
        <v>0</v>
      </c>
      <c r="XEX249" s="309">
        <f t="shared" si="312"/>
        <v>0</v>
      </c>
      <c r="XEY249" s="309">
        <f t="shared" si="312"/>
        <v>0</v>
      </c>
      <c r="XEZ249" s="309">
        <f t="shared" si="312"/>
        <v>0</v>
      </c>
      <c r="XFA249" s="309">
        <f t="shared" si="312"/>
        <v>0</v>
      </c>
      <c r="XFB249" s="309">
        <f t="shared" si="312"/>
        <v>0</v>
      </c>
      <c r="XFC249" s="309">
        <f t="shared" si="312"/>
        <v>0</v>
      </c>
      <c r="XFD249" s="309">
        <f t="shared" si="312"/>
        <v>0</v>
      </c>
    </row>
    <row r="250" spans="2:16384" ht="26.5" customHeight="1" x14ac:dyDescent="0.35"/>
    <row r="251" spans="2:16384" ht="39.65" customHeight="1" x14ac:dyDescent="0.35">
      <c r="G251" s="481"/>
      <c r="H251" s="481"/>
      <c r="I251" s="481"/>
      <c r="J251" s="481"/>
      <c r="K251" s="481"/>
      <c r="L251" s="481"/>
      <c r="M251" s="482"/>
      <c r="N251" s="482"/>
      <c r="O251" s="483"/>
      <c r="P251" s="483"/>
      <c r="Q251" s="484"/>
      <c r="R251" s="484"/>
      <c r="S251" s="485"/>
      <c r="T251" s="485"/>
      <c r="U251" s="486"/>
      <c r="V251" s="486"/>
      <c r="W251" s="487"/>
      <c r="X251" s="487"/>
    </row>
    <row r="252" spans="2:16384" ht="40.9" customHeight="1" x14ac:dyDescent="0.45">
      <c r="B252" s="488"/>
      <c r="G252" s="489"/>
      <c r="H252" s="489"/>
      <c r="I252" s="490"/>
      <c r="J252" s="491"/>
      <c r="K252" s="490"/>
      <c r="L252" s="489"/>
      <c r="M252" s="489"/>
      <c r="N252" s="489"/>
      <c r="O252" s="490"/>
      <c r="P252" s="491"/>
      <c r="Q252" s="491"/>
      <c r="R252" s="491"/>
      <c r="S252" s="491"/>
      <c r="T252" s="491"/>
      <c r="U252" s="491"/>
      <c r="V252" s="491"/>
      <c r="W252" s="491"/>
      <c r="X252" s="491"/>
    </row>
    <row r="298" spans="2:15" x14ac:dyDescent="0.35">
      <c r="B298" s="500"/>
      <c r="G298"/>
      <c r="H298"/>
      <c r="I298"/>
      <c r="K298"/>
      <c r="L298"/>
      <c r="M298"/>
      <c r="N298"/>
      <c r="O298"/>
    </row>
    <row r="299" spans="2:15" x14ac:dyDescent="0.35">
      <c r="C299" s="498"/>
      <c r="I299" s="109"/>
      <c r="K299" s="109"/>
      <c r="O299" s="109"/>
    </row>
    <row r="300" spans="2:15" x14ac:dyDescent="0.35">
      <c r="C300" s="498"/>
      <c r="I300" s="109"/>
      <c r="K300" s="109"/>
      <c r="O300" s="109"/>
    </row>
    <row r="301" spans="2:15" x14ac:dyDescent="0.35">
      <c r="C301" s="498"/>
      <c r="I301" s="109"/>
      <c r="K301" s="109"/>
      <c r="O301" s="109"/>
    </row>
    <row r="302" spans="2:15" x14ac:dyDescent="0.35">
      <c r="C302" s="498"/>
      <c r="I302" s="109"/>
      <c r="K302" s="109"/>
      <c r="O302" s="109"/>
    </row>
    <row r="303" spans="2:15" x14ac:dyDescent="0.35">
      <c r="C303" s="498"/>
      <c r="I303" s="109"/>
      <c r="K303" s="109"/>
      <c r="O303" s="109"/>
    </row>
    <row r="304" spans="2:15" x14ac:dyDescent="0.35">
      <c r="C304" s="498"/>
      <c r="I304" s="109"/>
      <c r="K304" s="109"/>
      <c r="O304" s="109"/>
    </row>
    <row r="305" spans="2:15" x14ac:dyDescent="0.35">
      <c r="I305" s="109"/>
      <c r="K305" s="109"/>
      <c r="O305" s="109"/>
    </row>
    <row r="306" spans="2:15" ht="25.15" customHeight="1" x14ac:dyDescent="0.35">
      <c r="B306" s="501"/>
      <c r="G306"/>
      <c r="H306"/>
      <c r="I306"/>
      <c r="K306"/>
      <c r="L306"/>
      <c r="M306"/>
      <c r="N306"/>
      <c r="O306"/>
    </row>
    <row r="307" spans="2:15" x14ac:dyDescent="0.35">
      <c r="C307" s="498"/>
      <c r="I307" s="109"/>
      <c r="K307" s="109"/>
      <c r="O307" s="109"/>
    </row>
    <row r="308" spans="2:15" x14ac:dyDescent="0.35">
      <c r="C308" s="498"/>
      <c r="I308" s="109"/>
      <c r="K308" s="109"/>
      <c r="O308" s="109"/>
    </row>
    <row r="309" spans="2:15" x14ac:dyDescent="0.35">
      <c r="C309" s="498"/>
      <c r="I309" s="109"/>
      <c r="K309" s="109"/>
      <c r="O309" s="109"/>
    </row>
    <row r="310" spans="2:15" x14ac:dyDescent="0.35">
      <c r="C310" s="498"/>
      <c r="I310" s="109"/>
      <c r="K310" s="109"/>
      <c r="O310" s="109"/>
    </row>
    <row r="311" spans="2:15" x14ac:dyDescent="0.35">
      <c r="C311" s="498"/>
      <c r="I311" s="109"/>
      <c r="K311" s="109"/>
      <c r="O311" s="109"/>
    </row>
    <row r="312" spans="2:15" x14ac:dyDescent="0.35">
      <c r="C312" s="498"/>
      <c r="I312" s="109"/>
      <c r="K312" s="109"/>
      <c r="O312" s="109"/>
    </row>
    <row r="313" spans="2:15" x14ac:dyDescent="0.35">
      <c r="I313" s="109"/>
      <c r="K313" s="109"/>
      <c r="O313" s="109"/>
    </row>
    <row r="314" spans="2:15" ht="25.15" customHeight="1" x14ac:dyDescent="0.35">
      <c r="B314" s="502"/>
      <c r="G314"/>
      <c r="H314"/>
      <c r="I314"/>
      <c r="K314"/>
      <c r="L314"/>
      <c r="M314"/>
      <c r="N314"/>
      <c r="O314"/>
    </row>
    <row r="315" spans="2:15" x14ac:dyDescent="0.35">
      <c r="C315" s="498"/>
    </row>
    <row r="316" spans="2:15" x14ac:dyDescent="0.35">
      <c r="C316" s="498"/>
    </row>
    <row r="317" spans="2:15" x14ac:dyDescent="0.35">
      <c r="C317" s="498"/>
    </row>
    <row r="318" spans="2:15" x14ac:dyDescent="0.35">
      <c r="C318" s="498"/>
    </row>
    <row r="319" spans="2:15" x14ac:dyDescent="0.35">
      <c r="C319" s="498"/>
    </row>
    <row r="320" spans="2:15" x14ac:dyDescent="0.35">
      <c r="C320" s="498"/>
    </row>
    <row r="325" spans="3:3" x14ac:dyDescent="0.35">
      <c r="C325" s="499"/>
    </row>
    <row r="327" spans="3:3" x14ac:dyDescent="0.35">
      <c r="C327" s="499"/>
    </row>
    <row r="330" spans="3:3" x14ac:dyDescent="0.35">
      <c r="C330" s="499"/>
    </row>
    <row r="332" spans="3:3" x14ac:dyDescent="0.35">
      <c r="C332" s="499"/>
    </row>
    <row r="335" spans="3:3" x14ac:dyDescent="0.35">
      <c r="C335" s="499"/>
    </row>
    <row r="338" spans="3:3" x14ac:dyDescent="0.35">
      <c r="C338" s="499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5D660F19973242AF7283219B71878D" ma:contentTypeVersion="16" ma:contentTypeDescription="Crée un document." ma:contentTypeScope="" ma:versionID="805a26261be1cecbc752f6e6110f5ec6">
  <xsd:schema xmlns:xsd="http://www.w3.org/2001/XMLSchema" xmlns:xs="http://www.w3.org/2001/XMLSchema" xmlns:p="http://schemas.microsoft.com/office/2006/metadata/properties" xmlns:ns2="e830ed77-70ff-4ca6-9f64-16e299c51759" xmlns:ns3="5e3eb159-c96d-42d9-a13c-0e763125d1e4" targetNamespace="http://schemas.microsoft.com/office/2006/metadata/properties" ma:root="true" ma:fieldsID="6f9dcbde03c6b44fee04bead6a1ebf32" ns2:_="" ns3:_="">
    <xsd:import namespace="e830ed77-70ff-4ca6-9f64-16e299c51759"/>
    <xsd:import namespace="5e3eb159-c96d-42d9-a13c-0e763125d1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30ed77-70ff-4ca6-9f64-16e299c517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b756a8-aacf-447a-b826-0978274a5e5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3eb159-c96d-42d9-a13c-0e763125d1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ee56d24-420f-4957-a9a4-bfac20063190}" ma:internalName="TaxCatchAll" ma:showField="CatchAllData" ma:web="5e3eb159-c96d-42d9-a13c-0e763125d1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e3eb159-c96d-42d9-a13c-0e763125d1e4" xsi:nil="true"/>
    <lcf76f155ced4ddcb4097134ff3c332f xmlns="e830ed77-70ff-4ca6-9f64-16e299c5175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CEF2FBB-2747-4F0C-8417-8C6AA80725F6}"/>
</file>

<file path=customXml/itemProps2.xml><?xml version="1.0" encoding="utf-8"?>
<ds:datastoreItem xmlns:ds="http://schemas.openxmlformats.org/officeDocument/2006/customXml" ds:itemID="{F32C72AE-4AC1-4DBD-B795-035E7A7973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1BAA4B-B841-49CC-90BF-2EBC3A927F1C}">
  <ds:schemaRefs>
    <ds:schemaRef ds:uri="http://schemas.microsoft.com/office/2006/metadata/properties"/>
    <ds:schemaRef ds:uri="http://schemas.microsoft.com/office/infopath/2007/PartnerControls"/>
    <ds:schemaRef ds:uri="5e3eb159-c96d-42d9-a13c-0e763125d1e4"/>
    <ds:schemaRef ds:uri="e830ed77-70ff-4ca6-9f64-16e299c5175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Construction Cost_GRF_Anlysis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Marco Cucuzza</dc:creator>
  <cp:keywords/>
  <dc:description/>
  <cp:lastModifiedBy>Paul Dufraisse</cp:lastModifiedBy>
  <cp:revision/>
  <dcterms:created xsi:type="dcterms:W3CDTF">2024-04-15T13:34:23Z</dcterms:created>
  <dcterms:modified xsi:type="dcterms:W3CDTF">2025-04-22T16:34:53Z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0x010100A65D660F19973242AF7283219B71878D</vt:lpwstr>
  </property>
  <property fmtid="{D5CDD505-2E9C-101B-9397-08002B2CF9AE}" pid="3" name="MediaServiceImageTags">
    <vt:lpwstr/>
  </property>
</Properties>
</file>